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91C2DCE-E034-409A-937E-0832FE305BF1}"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D30" i="10" l="1"/>
  <c r="D24" i="10"/>
  <c r="N30" i="10"/>
  <c r="N24" i="10"/>
  <c r="E40" i="9"/>
  <c r="F40" i="9"/>
  <c r="E42" i="9"/>
  <c r="F42" i="9"/>
  <c r="E43" i="9"/>
  <c r="F43" i="9"/>
  <c r="D54" i="9"/>
  <c r="D51" i="9"/>
  <c r="D46" i="9"/>
  <c r="D45" i="9"/>
  <c r="D43" i="9"/>
  <c r="D42" i="9"/>
  <c r="D40" i="9"/>
  <c r="D37" i="9"/>
  <c r="D36" i="9"/>
  <c r="D35" i="9"/>
  <c r="D34" i="9"/>
  <c r="D33" i="9"/>
  <c r="D32" i="9"/>
  <c r="D30" i="9"/>
  <c r="D29" i="9"/>
  <c r="D28" i="9"/>
  <c r="D27" i="9"/>
  <c r="B81" i="8"/>
  <c r="H35" i="9" l="1"/>
  <c r="H36" i="9"/>
  <c r="H37" i="9"/>
  <c r="B100" i="12" l="1"/>
  <c r="B98" i="12"/>
  <c r="B88" i="12"/>
  <c r="B66" i="12"/>
  <c r="B49" i="12"/>
  <c r="B32" i="12"/>
  <c r="B30" i="12" s="1"/>
  <c r="B22" i="12"/>
  <c r="A15" i="12"/>
  <c r="B21" i="12" s="1"/>
  <c r="A12" i="12"/>
  <c r="A9" i="12"/>
  <c r="AD35" i="11"/>
  <c r="B29" i="12"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AB53" i="10"/>
  <c r="AC53" i="10"/>
  <c r="E53" i="10"/>
  <c r="F53" i="10" s="1"/>
  <c r="AB52" i="10"/>
  <c r="C52" i="10"/>
  <c r="AC52" i="10" s="1"/>
  <c r="AB51" i="10"/>
  <c r="AC51" i="10"/>
  <c r="E51" i="10"/>
  <c r="F51" i="10" s="1"/>
  <c r="AB50" i="10"/>
  <c r="C50" i="10"/>
  <c r="C57" i="10" s="1"/>
  <c r="AB49" i="10"/>
  <c r="C49" i="10"/>
  <c r="E49" i="10" s="1"/>
  <c r="F49" i="10" s="1"/>
  <c r="AB48" i="10"/>
  <c r="C48" i="10"/>
  <c r="AC48" i="10" s="1"/>
  <c r="AB47" i="10"/>
  <c r="C47" i="10"/>
  <c r="C56" i="10" s="1"/>
  <c r="AB46" i="10"/>
  <c r="AC46" i="10"/>
  <c r="E46" i="10"/>
  <c r="F46" i="10" s="1"/>
  <c r="AB45" i="10"/>
  <c r="C45" i="10"/>
  <c r="E45" i="10" s="1"/>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E33" i="10"/>
  <c r="F33" i="10" s="1"/>
  <c r="AC32" i="10"/>
  <c r="AB32" i="10"/>
  <c r="E32" i="10"/>
  <c r="F32" i="10" s="1"/>
  <c r="AB31" i="10"/>
  <c r="AC31" i="10"/>
  <c r="E31" i="10"/>
  <c r="AA30" i="10"/>
  <c r="Z30" i="10"/>
  <c r="Y30" i="10"/>
  <c r="X30" i="10"/>
  <c r="W30" i="10"/>
  <c r="V30" i="10"/>
  <c r="U30" i="10"/>
  <c r="T30" i="10"/>
  <c r="S30" i="10"/>
  <c r="R30" i="10"/>
  <c r="Q30" i="10"/>
  <c r="P30" i="10"/>
  <c r="O30" i="10"/>
  <c r="M30" i="10"/>
  <c r="K30" i="10"/>
  <c r="J30" i="10"/>
  <c r="I30" i="10"/>
  <c r="H30" i="10"/>
  <c r="AB30" i="10" s="1"/>
  <c r="G30" i="10"/>
  <c r="C30" i="10"/>
  <c r="B25" i="8" s="1"/>
  <c r="AB29" i="10"/>
  <c r="AC29" i="10"/>
  <c r="E29" i="10"/>
  <c r="F29" i="10" s="1"/>
  <c r="AB28" i="10"/>
  <c r="AC28" i="10"/>
  <c r="E28" i="10"/>
  <c r="F28" i="10" s="1"/>
  <c r="AB27" i="10"/>
  <c r="AC27" i="10"/>
  <c r="E27" i="10"/>
  <c r="F27" i="10" s="1"/>
  <c r="AB26" i="10"/>
  <c r="AC26" i="10"/>
  <c r="E26" i="10"/>
  <c r="F26" i="10" s="1"/>
  <c r="AB25" i="10"/>
  <c r="AC25" i="10"/>
  <c r="E25" i="10"/>
  <c r="AA24" i="10"/>
  <c r="Z24" i="10"/>
  <c r="Y24" i="10"/>
  <c r="X24" i="10"/>
  <c r="W24" i="10"/>
  <c r="V24" i="10"/>
  <c r="U24" i="10"/>
  <c r="T24" i="10"/>
  <c r="S24" i="10"/>
  <c r="R24" i="10"/>
  <c r="Q24" i="10"/>
  <c r="P24" i="10"/>
  <c r="O24" i="10"/>
  <c r="M24" i="10"/>
  <c r="K24" i="10"/>
  <c r="J24" i="10"/>
  <c r="I24" i="10"/>
  <c r="H24" i="10"/>
  <c r="G24" i="10"/>
  <c r="C24" i="10"/>
  <c r="C40" i="1" s="1"/>
  <c r="A14" i="10"/>
  <c r="A11" i="10"/>
  <c r="A8" i="10"/>
  <c r="A4" i="10"/>
  <c r="H54" i="9"/>
  <c r="H51" i="9"/>
  <c r="H46" i="9"/>
  <c r="H45" i="9"/>
  <c r="H43" i="9"/>
  <c r="B114" i="12" s="1"/>
  <c r="H42" i="9"/>
  <c r="H40" i="9"/>
  <c r="F37" i="9"/>
  <c r="F36" i="9"/>
  <c r="F35" i="9"/>
  <c r="H34" i="9"/>
  <c r="F34" i="9"/>
  <c r="H33" i="9"/>
  <c r="F33" i="9"/>
  <c r="H32" i="9"/>
  <c r="F32" i="9"/>
  <c r="H30" i="9"/>
  <c r="F30" i="9"/>
  <c r="H29" i="9"/>
  <c r="F29" i="9"/>
  <c r="H28" i="9"/>
  <c r="F28" i="9"/>
  <c r="H27" i="9"/>
  <c r="F27" i="9"/>
  <c r="B141" i="8"/>
  <c r="C140" i="8"/>
  <c r="C141"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I120" i="8" s="1"/>
  <c r="G119" i="8"/>
  <c r="G118" i="8"/>
  <c r="I118" i="8" s="1"/>
  <c r="D118" i="8"/>
  <c r="B118" i="8"/>
  <c r="D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9" i="8"/>
  <c r="C10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C52" i="8"/>
  <c r="B52" i="8"/>
  <c r="BD50" i="8"/>
  <c r="B50" i="8"/>
  <c r="B59" i="8" s="1"/>
  <c r="B66" i="8" s="1"/>
  <c r="B68" i="8" s="1"/>
  <c r="B75" i="8" s="1"/>
  <c r="BH49" i="8"/>
  <c r="BH50" i="8" s="1"/>
  <c r="BG49" i="8"/>
  <c r="BG50" i="8" s="1"/>
  <c r="BF49" i="8"/>
  <c r="BF50" i="8" s="1"/>
  <c r="BE49" i="8"/>
  <c r="BE50" i="8" s="1"/>
  <c r="BD49" i="8"/>
  <c r="BC49" i="8"/>
  <c r="BC50" i="8" s="1"/>
  <c r="BB49" i="8"/>
  <c r="BB50" i="8" s="1"/>
  <c r="BA49" i="8"/>
  <c r="BA50" i="8" s="1"/>
  <c r="AZ49" i="8"/>
  <c r="AZ50" i="8" s="1"/>
  <c r="AY49" i="8"/>
  <c r="AY50" i="8" s="1"/>
  <c r="B49" i="8"/>
  <c r="BH48" i="8"/>
  <c r="BG48" i="8"/>
  <c r="BF48" i="8"/>
  <c r="BE48" i="8"/>
  <c r="BD48" i="8"/>
  <c r="BC48" i="8"/>
  <c r="BB48" i="8"/>
  <c r="BA48" i="8"/>
  <c r="AZ48" i="8"/>
  <c r="C48" i="8"/>
  <c r="B48" i="8"/>
  <c r="C47" i="8"/>
  <c r="B47" i="8"/>
  <c r="B45" i="8"/>
  <c r="B44" i="8"/>
  <c r="B27" i="8"/>
  <c r="A15" i="8"/>
  <c r="A15" i="9" s="1"/>
  <c r="A12" i="8"/>
  <c r="A12" i="9" s="1"/>
  <c r="A9" i="8"/>
  <c r="A9" i="9" s="1"/>
  <c r="A5" i="8"/>
  <c r="A5" i="9" s="1"/>
  <c r="A14" i="6"/>
  <c r="A15" i="7" s="1"/>
  <c r="A11" i="6"/>
  <c r="A12" i="7" s="1"/>
  <c r="A8" i="6"/>
  <c r="A9" i="7" s="1"/>
  <c r="C27" i="5"/>
  <c r="C23" i="5"/>
  <c r="A12" i="5"/>
  <c r="S26" i="4"/>
  <c r="B24" i="12" s="1"/>
  <c r="R26" i="4"/>
  <c r="Q26" i="4"/>
  <c r="E12" i="4"/>
  <c r="O25" i="3"/>
  <c r="A15" i="3"/>
  <c r="E15" i="4" s="1"/>
  <c r="A15" i="5" s="1"/>
  <c r="A12" i="3"/>
  <c r="S23" i="2"/>
  <c r="J23" i="2"/>
  <c r="I23" i="2"/>
  <c r="H23" i="2"/>
  <c r="H22" i="2"/>
  <c r="A14" i="2"/>
  <c r="A11" i="2"/>
  <c r="A8" i="2"/>
  <c r="A9" i="3" s="1"/>
  <c r="E9" i="4" s="1"/>
  <c r="A9" i="5" s="1"/>
  <c r="A4" i="2"/>
  <c r="E137" i="8" l="1"/>
  <c r="C49" i="8"/>
  <c r="D140" i="8"/>
  <c r="D141" i="8" s="1"/>
  <c r="D73" i="8" s="1"/>
  <c r="D85" i="8" s="1"/>
  <c r="D99" i="8" s="1"/>
  <c r="G120" i="8"/>
  <c r="E140" i="8"/>
  <c r="F140" i="8" s="1"/>
  <c r="G140" i="8" s="1"/>
  <c r="B46" i="8"/>
  <c r="B54" i="8"/>
  <c r="C67" i="8"/>
  <c r="D67" i="8" s="1"/>
  <c r="B27" i="12"/>
  <c r="B122" i="8"/>
  <c r="B126" i="8" s="1"/>
  <c r="B29" i="8" s="1"/>
  <c r="AC49" i="10"/>
  <c r="B83" i="12"/>
  <c r="E30" i="10"/>
  <c r="AC50" i="10"/>
  <c r="AC45" i="10"/>
  <c r="D76" i="8"/>
  <c r="E67" i="8"/>
  <c r="AC33" i="10"/>
  <c r="C73" i="8"/>
  <c r="C85" i="8" s="1"/>
  <c r="C99" i="8" s="1"/>
  <c r="B73" i="8"/>
  <c r="B85" i="8" s="1"/>
  <c r="B99" i="8" s="1"/>
  <c r="E47" i="10"/>
  <c r="F47" i="10" s="1"/>
  <c r="D49" i="8"/>
  <c r="AC47" i="10"/>
  <c r="D109" i="8"/>
  <c r="E52" i="10"/>
  <c r="F52" i="10" s="1"/>
  <c r="F25" i="10"/>
  <c r="F24" i="10" s="1"/>
  <c r="E24" i="10"/>
  <c r="C76" i="8"/>
  <c r="F76" i="8"/>
  <c r="AC56" i="10"/>
  <c r="E56" i="10"/>
  <c r="F56" i="10" s="1"/>
  <c r="AC24" i="10"/>
  <c r="C48" i="1" s="1"/>
  <c r="F31" i="10"/>
  <c r="F30" i="10" s="1"/>
  <c r="AQ81" i="8"/>
  <c r="F136" i="8"/>
  <c r="F137" i="8" s="1"/>
  <c r="B55" i="8"/>
  <c r="AC54" i="10"/>
  <c r="E54" i="10"/>
  <c r="F54" i="10" s="1"/>
  <c r="A5" i="3"/>
  <c r="A5" i="4" s="1"/>
  <c r="A5" i="5" s="1"/>
  <c r="A4" i="6" s="1"/>
  <c r="A5" i="7" s="1"/>
  <c r="A5" i="12"/>
  <c r="AC30" i="10"/>
  <c r="C49" i="1" s="1"/>
  <c r="AB24" i="10"/>
  <c r="E48" i="10"/>
  <c r="F48" i="10" s="1"/>
  <c r="B38" i="12"/>
  <c r="B86" i="12"/>
  <c r="B94" i="12"/>
  <c r="B90" i="12"/>
  <c r="B80" i="12"/>
  <c r="B76" i="12"/>
  <c r="B68" i="12"/>
  <c r="B72" i="12"/>
  <c r="B51" i="12"/>
  <c r="B46" i="12"/>
  <c r="B42" i="12"/>
  <c r="B55" i="12"/>
  <c r="B59" i="12"/>
  <c r="E50" i="10"/>
  <c r="F50" i="10" s="1"/>
  <c r="B97" i="12"/>
  <c r="D58" i="8"/>
  <c r="B99" i="12"/>
  <c r="F141" i="8" l="1"/>
  <c r="F73" i="8" s="1"/>
  <c r="F85" i="8" s="1"/>
  <c r="F99" i="8" s="1"/>
  <c r="E141" i="8"/>
  <c r="E73" i="8" s="1"/>
  <c r="E85" i="8" s="1"/>
  <c r="E99" i="8" s="1"/>
  <c r="B34" i="12"/>
  <c r="B85" i="12" s="1"/>
  <c r="B63" i="12"/>
  <c r="E49" i="8"/>
  <c r="D108" i="8"/>
  <c r="E109" i="8"/>
  <c r="E76" i="8"/>
  <c r="F67" i="8"/>
  <c r="E58" i="8"/>
  <c r="D52" i="8"/>
  <c r="D74" i="8"/>
  <c r="D47" i="8"/>
  <c r="D61" i="8" s="1"/>
  <c r="D60" i="8" s="1"/>
  <c r="H140" i="8"/>
  <c r="H141" i="8" s="1"/>
  <c r="H73" i="8" s="1"/>
  <c r="H85" i="8" s="1"/>
  <c r="H99" i="8" s="1"/>
  <c r="G141" i="8"/>
  <c r="G73" i="8" s="1"/>
  <c r="G85" i="8" s="1"/>
  <c r="G99" i="8" s="1"/>
  <c r="B56" i="8"/>
  <c r="B69" i="8" s="1"/>
  <c r="C53" i="8"/>
  <c r="E48" i="8"/>
  <c r="G136" i="8"/>
  <c r="B82" i="8"/>
  <c r="F48" i="8" l="1"/>
  <c r="H136" i="8"/>
  <c r="C55" i="8"/>
  <c r="B77" i="8"/>
  <c r="B70" i="8"/>
  <c r="I140" i="8"/>
  <c r="I141" i="8" s="1"/>
  <c r="I73" i="8" s="1"/>
  <c r="I85" i="8" s="1"/>
  <c r="I99" i="8" s="1"/>
  <c r="E74" i="8"/>
  <c r="E52" i="8"/>
  <c r="E47" i="8"/>
  <c r="E61" i="8" s="1"/>
  <c r="E60" i="8" s="1"/>
  <c r="F58" i="8"/>
  <c r="G67" i="8"/>
  <c r="E108" i="8"/>
  <c r="C50" i="8" s="1"/>
  <c r="C59" i="8" s="1"/>
  <c r="F109" i="8"/>
  <c r="G137" i="8"/>
  <c r="F49" i="8" l="1"/>
  <c r="H137" i="8"/>
  <c r="F108" i="8"/>
  <c r="D50" i="8" s="1"/>
  <c r="D59" i="8" s="1"/>
  <c r="G109" i="8"/>
  <c r="C66" i="8"/>
  <c r="C68" i="8" s="1"/>
  <c r="C80" i="8"/>
  <c r="H67" i="8"/>
  <c r="G76" i="8"/>
  <c r="F74" i="8"/>
  <c r="F47" i="8"/>
  <c r="F61" i="8" s="1"/>
  <c r="F60" i="8" s="1"/>
  <c r="F52" i="8"/>
  <c r="G58" i="8"/>
  <c r="J140" i="8"/>
  <c r="B71" i="8"/>
  <c r="B72" i="8"/>
  <c r="C56" i="8"/>
  <c r="C69" i="8" s="1"/>
  <c r="C77" i="8" s="1"/>
  <c r="C82" i="8"/>
  <c r="D53" i="8"/>
  <c r="G48" i="8"/>
  <c r="I136" i="8"/>
  <c r="B78" i="8" l="1"/>
  <c r="B83" i="8" s="1"/>
  <c r="K140" i="8"/>
  <c r="K141" i="8"/>
  <c r="K73" i="8" s="1"/>
  <c r="K85" i="8" s="1"/>
  <c r="K99" i="8" s="1"/>
  <c r="G74" i="8"/>
  <c r="G47" i="8"/>
  <c r="G61" i="8" s="1"/>
  <c r="G60" i="8" s="1"/>
  <c r="G52" i="8"/>
  <c r="H58" i="8"/>
  <c r="I67" i="8"/>
  <c r="H76" i="8"/>
  <c r="H48" i="8"/>
  <c r="J136" i="8"/>
  <c r="D55" i="8"/>
  <c r="J141" i="8"/>
  <c r="J73" i="8" s="1"/>
  <c r="J85" i="8" s="1"/>
  <c r="J99" i="8" s="1"/>
  <c r="C75" i="8"/>
  <c r="C70" i="8"/>
  <c r="G108" i="8"/>
  <c r="E50" i="8" s="1"/>
  <c r="E59" i="8" s="1"/>
  <c r="H109" i="8"/>
  <c r="D66" i="8"/>
  <c r="D68" i="8" s="1"/>
  <c r="D80" i="8"/>
  <c r="I137" i="8"/>
  <c r="G49" i="8"/>
  <c r="J137" i="8" l="1"/>
  <c r="H49" i="8"/>
  <c r="H108" i="8"/>
  <c r="F50" i="8" s="1"/>
  <c r="F59" i="8" s="1"/>
  <c r="I109" i="8"/>
  <c r="C71" i="8"/>
  <c r="C72" i="8" s="1"/>
  <c r="J67" i="8"/>
  <c r="I76" i="8"/>
  <c r="H74" i="8"/>
  <c r="H47" i="8"/>
  <c r="I58" i="8"/>
  <c r="H52" i="8"/>
  <c r="D75" i="8"/>
  <c r="E66" i="8"/>
  <c r="E68" i="8" s="1"/>
  <c r="E80" i="8"/>
  <c r="D56" i="8"/>
  <c r="D69" i="8" s="1"/>
  <c r="D77" i="8" s="1"/>
  <c r="D82" i="8"/>
  <c r="E53" i="8"/>
  <c r="I48" i="8"/>
  <c r="K136" i="8"/>
  <c r="L140" i="8"/>
  <c r="L141" i="8"/>
  <c r="L73" i="8" s="1"/>
  <c r="L85" i="8" s="1"/>
  <c r="L99" i="8" s="1"/>
  <c r="B84" i="8"/>
  <c r="B89" i="8" s="1"/>
  <c r="B86" i="8"/>
  <c r="B88" i="8"/>
  <c r="F80" i="8" l="1"/>
  <c r="F66" i="8"/>
  <c r="F68" i="8" s="1"/>
  <c r="B87" i="8"/>
  <c r="B90" i="8" s="1"/>
  <c r="E55" i="8"/>
  <c r="F53" i="8" s="1"/>
  <c r="D70" i="8"/>
  <c r="M140" i="8"/>
  <c r="M141" i="8"/>
  <c r="M73" i="8" s="1"/>
  <c r="M85" i="8" s="1"/>
  <c r="M99" i="8" s="1"/>
  <c r="E75" i="8"/>
  <c r="H61" i="8"/>
  <c r="H60" i="8" s="1"/>
  <c r="K137" i="8"/>
  <c r="I49" i="8"/>
  <c r="J48" i="8"/>
  <c r="L136" i="8"/>
  <c r="I74" i="8"/>
  <c r="I47" i="8"/>
  <c r="J58" i="8"/>
  <c r="I52" i="8"/>
  <c r="K67" i="8"/>
  <c r="J76" i="8"/>
  <c r="C78" i="8"/>
  <c r="C83" i="8" s="1"/>
  <c r="I108" i="8"/>
  <c r="G50" i="8" s="1"/>
  <c r="G59" i="8" s="1"/>
  <c r="J109" i="8"/>
  <c r="F55" i="8" l="1"/>
  <c r="L137" i="8"/>
  <c r="J49" i="8"/>
  <c r="D71" i="8"/>
  <c r="D72" i="8" s="1"/>
  <c r="J108" i="8"/>
  <c r="H50" i="8" s="1"/>
  <c r="H59" i="8" s="1"/>
  <c r="K109" i="8"/>
  <c r="J74" i="8"/>
  <c r="K58" i="8"/>
  <c r="J52" i="8"/>
  <c r="J47" i="8"/>
  <c r="N140" i="8"/>
  <c r="N141" i="8"/>
  <c r="N73" i="8" s="1"/>
  <c r="N85" i="8" s="1"/>
  <c r="N99" i="8" s="1"/>
  <c r="L67" i="8"/>
  <c r="K76" i="8"/>
  <c r="K48" i="8"/>
  <c r="M136" i="8"/>
  <c r="E56" i="8"/>
  <c r="E69" i="8" s="1"/>
  <c r="E82" i="8"/>
  <c r="C86" i="8"/>
  <c r="C84" i="8"/>
  <c r="C89" i="8" s="1"/>
  <c r="C88" i="8"/>
  <c r="G80" i="8"/>
  <c r="G66" i="8"/>
  <c r="G68" i="8" s="1"/>
  <c r="F75" i="8"/>
  <c r="F56" i="8" l="1"/>
  <c r="F69" i="8" s="1"/>
  <c r="F82" i="8"/>
  <c r="G75" i="8"/>
  <c r="L48" i="8"/>
  <c r="N136" i="8"/>
  <c r="H80" i="8"/>
  <c r="H66" i="8"/>
  <c r="H68" i="8" s="1"/>
  <c r="G53" i="8"/>
  <c r="C87" i="8"/>
  <c r="C90" i="8" s="1"/>
  <c r="M67" i="8"/>
  <c r="L76" i="8"/>
  <c r="K74" i="8"/>
  <c r="L58" i="8"/>
  <c r="K47" i="8"/>
  <c r="K52" i="8"/>
  <c r="D78" i="8"/>
  <c r="D83" i="8" s="1"/>
  <c r="E77" i="8"/>
  <c r="E70" i="8"/>
  <c r="O140" i="8"/>
  <c r="O141" i="8"/>
  <c r="O73" i="8" s="1"/>
  <c r="O85" i="8" s="1"/>
  <c r="O99" i="8" s="1"/>
  <c r="K108" i="8"/>
  <c r="I50" i="8" s="1"/>
  <c r="I59" i="8" s="1"/>
  <c r="L109" i="8"/>
  <c r="M137" i="8"/>
  <c r="K49" i="8"/>
  <c r="I80" i="8" l="1"/>
  <c r="I66" i="8"/>
  <c r="I68" i="8" s="1"/>
  <c r="D86" i="8"/>
  <c r="D84" i="8"/>
  <c r="D89" i="8" s="1"/>
  <c r="D88" i="8"/>
  <c r="L74" i="8"/>
  <c r="L52" i="8"/>
  <c r="M58" i="8"/>
  <c r="L47" i="8"/>
  <c r="N67" i="8"/>
  <c r="M76" i="8"/>
  <c r="L108" i="8"/>
  <c r="J50" i="8" s="1"/>
  <c r="J59" i="8" s="1"/>
  <c r="M109" i="8"/>
  <c r="P140" i="8"/>
  <c r="P141" i="8"/>
  <c r="P73" i="8" s="1"/>
  <c r="P85" i="8" s="1"/>
  <c r="P99" i="8" s="1"/>
  <c r="G55" i="8"/>
  <c r="H53" i="8"/>
  <c r="F77" i="8"/>
  <c r="F70" i="8"/>
  <c r="N137" i="8"/>
  <c r="L49" i="8"/>
  <c r="E71" i="8"/>
  <c r="E72" i="8"/>
  <c r="H75" i="8"/>
  <c r="M48" i="8"/>
  <c r="O136" i="8"/>
  <c r="Q140" i="8" l="1"/>
  <c r="Q141" i="8"/>
  <c r="Q73" i="8" s="1"/>
  <c r="Q85" i="8" s="1"/>
  <c r="Q99" i="8" s="1"/>
  <c r="J80" i="8"/>
  <c r="J66" i="8"/>
  <c r="J68" i="8" s="1"/>
  <c r="M74" i="8"/>
  <c r="N58" i="8"/>
  <c r="M52" i="8"/>
  <c r="M47" i="8"/>
  <c r="E78" i="8"/>
  <c r="E83" i="8" s="1"/>
  <c r="F71" i="8"/>
  <c r="I75" i="8"/>
  <c r="N48" i="8"/>
  <c r="P136" i="8"/>
  <c r="O137" i="8"/>
  <c r="M49" i="8"/>
  <c r="H55" i="8"/>
  <c r="I53" i="8" s="1"/>
  <c r="M108" i="8"/>
  <c r="K50" i="8" s="1"/>
  <c r="K59" i="8" s="1"/>
  <c r="N109" i="8"/>
  <c r="G56" i="8"/>
  <c r="G69" i="8" s="1"/>
  <c r="G82" i="8"/>
  <c r="O67" i="8"/>
  <c r="N76" i="8"/>
  <c r="D87" i="8"/>
  <c r="D90" i="8" s="1"/>
  <c r="I55" i="8" l="1"/>
  <c r="G77" i="8"/>
  <c r="G70" i="8"/>
  <c r="H56" i="8"/>
  <c r="H69" i="8" s="1"/>
  <c r="H82" i="8"/>
  <c r="K66" i="8"/>
  <c r="K68" i="8" s="1"/>
  <c r="K80" i="8"/>
  <c r="F72" i="8"/>
  <c r="P137" i="8"/>
  <c r="N49" i="8"/>
  <c r="P67" i="8"/>
  <c r="O76" i="8"/>
  <c r="N108" i="8"/>
  <c r="L50" i="8" s="1"/>
  <c r="L59" i="8" s="1"/>
  <c r="O109" i="8"/>
  <c r="O48" i="8"/>
  <c r="Q136" i="8"/>
  <c r="E86" i="8"/>
  <c r="E84" i="8"/>
  <c r="E89" i="8" s="1"/>
  <c r="E88" i="8"/>
  <c r="F78" i="8"/>
  <c r="F83" i="8" s="1"/>
  <c r="F86" i="8" s="1"/>
  <c r="N74" i="8"/>
  <c r="N52" i="8"/>
  <c r="O58" i="8"/>
  <c r="N47" i="8"/>
  <c r="J75" i="8"/>
  <c r="R140" i="8"/>
  <c r="R141" i="8"/>
  <c r="R73" i="8" s="1"/>
  <c r="R85" i="8" s="1"/>
  <c r="R99" i="8" s="1"/>
  <c r="F87" i="8" l="1"/>
  <c r="E87" i="8"/>
  <c r="E90" i="8" s="1"/>
  <c r="L66" i="8"/>
  <c r="L68" i="8" s="1"/>
  <c r="L80" i="8"/>
  <c r="Q67" i="8"/>
  <c r="P76" i="8"/>
  <c r="Q137" i="8"/>
  <c r="O49" i="8"/>
  <c r="P48" i="8"/>
  <c r="R136" i="8"/>
  <c r="O108" i="8"/>
  <c r="M50" i="8" s="1"/>
  <c r="M59" i="8" s="1"/>
  <c r="P109" i="8"/>
  <c r="K75" i="8"/>
  <c r="F88" i="8"/>
  <c r="N61" i="8"/>
  <c r="N60" i="8" s="1"/>
  <c r="G71" i="8"/>
  <c r="G78" i="8" s="1"/>
  <c r="G83" i="8" s="1"/>
  <c r="G88" i="8" s="1"/>
  <c r="F84" i="8"/>
  <c r="F89" i="8" s="1"/>
  <c r="H77" i="8"/>
  <c r="H70" i="8"/>
  <c r="S140" i="8"/>
  <c r="S141" i="8"/>
  <c r="S73" i="8" s="1"/>
  <c r="S85" i="8" s="1"/>
  <c r="S99" i="8" s="1"/>
  <c r="O47" i="8"/>
  <c r="O52" i="8"/>
  <c r="P58" i="8"/>
  <c r="O74" i="8"/>
  <c r="I82" i="8"/>
  <c r="I56" i="8"/>
  <c r="I69" i="8" s="1"/>
  <c r="J53" i="8"/>
  <c r="G72" i="8" l="1"/>
  <c r="H71" i="8"/>
  <c r="H78" i="8" s="1"/>
  <c r="H83" i="8" s="1"/>
  <c r="H72" i="8"/>
  <c r="R67" i="8"/>
  <c r="Q76" i="8"/>
  <c r="L75" i="8"/>
  <c r="M66" i="8"/>
  <c r="M68" i="8" s="1"/>
  <c r="M80" i="8"/>
  <c r="Q48" i="8"/>
  <c r="S136" i="8"/>
  <c r="R137" i="8"/>
  <c r="P49" i="8"/>
  <c r="P47" i="8"/>
  <c r="P52" i="8"/>
  <c r="Q58" i="8"/>
  <c r="P74" i="8"/>
  <c r="G86" i="8"/>
  <c r="T140" i="8"/>
  <c r="G84" i="8"/>
  <c r="G89" i="8" s="1"/>
  <c r="F90" i="8"/>
  <c r="P108" i="8"/>
  <c r="N50" i="8" s="1"/>
  <c r="N59" i="8" s="1"/>
  <c r="Q109" i="8"/>
  <c r="J55" i="8"/>
  <c r="I77" i="8"/>
  <c r="I70" i="8"/>
  <c r="Q108" i="8" l="1"/>
  <c r="O50" i="8" s="1"/>
  <c r="O59" i="8" s="1"/>
  <c r="R109" i="8"/>
  <c r="U140" i="8"/>
  <c r="U141" i="8" s="1"/>
  <c r="U73" i="8" s="1"/>
  <c r="U85" i="8" s="1"/>
  <c r="U99" i="8" s="1"/>
  <c r="J82" i="8"/>
  <c r="J56" i="8"/>
  <c r="J69" i="8" s="1"/>
  <c r="N66" i="8"/>
  <c r="N68" i="8" s="1"/>
  <c r="N80" i="8"/>
  <c r="Q47" i="8"/>
  <c r="R58" i="8"/>
  <c r="Q52" i="8"/>
  <c r="Q74" i="8"/>
  <c r="S137" i="8"/>
  <c r="Q49" i="8"/>
  <c r="H86" i="8"/>
  <c r="H84" i="8"/>
  <c r="H89" i="8" s="1"/>
  <c r="H88" i="8"/>
  <c r="I71" i="8"/>
  <c r="I78" i="8" s="1"/>
  <c r="I83" i="8" s="1"/>
  <c r="I72" i="8"/>
  <c r="K53" i="8"/>
  <c r="T141" i="8"/>
  <c r="T73" i="8" s="1"/>
  <c r="T85" i="8" s="1"/>
  <c r="T99" i="8" s="1"/>
  <c r="H87" i="8"/>
  <c r="G87" i="8"/>
  <c r="G90" i="8" s="1"/>
  <c r="R48" i="8"/>
  <c r="T136" i="8"/>
  <c r="M75" i="8"/>
  <c r="S67" i="8"/>
  <c r="R76" i="8"/>
  <c r="T67" i="8" l="1"/>
  <c r="S76" i="8"/>
  <c r="H90" i="8"/>
  <c r="K55" i="8"/>
  <c r="T137" i="8"/>
  <c r="R49" i="8"/>
  <c r="S58" i="8"/>
  <c r="R74" i="8"/>
  <c r="R47" i="8"/>
  <c r="R52" i="8"/>
  <c r="N75" i="8"/>
  <c r="J77" i="8"/>
  <c r="J70" i="8"/>
  <c r="V140" i="8"/>
  <c r="V141" i="8" s="1"/>
  <c r="V73" i="8" s="1"/>
  <c r="V85" i="8" s="1"/>
  <c r="V99" i="8" s="1"/>
  <c r="R108" i="8"/>
  <c r="P50" i="8" s="1"/>
  <c r="P59" i="8" s="1"/>
  <c r="S109" i="8"/>
  <c r="I86" i="8"/>
  <c r="I87" i="8" s="1"/>
  <c r="I90" i="8" s="1"/>
  <c r="I88" i="8"/>
  <c r="I84" i="8"/>
  <c r="I89" i="8" s="1"/>
  <c r="S48" i="8"/>
  <c r="U136" i="8"/>
  <c r="O66" i="8"/>
  <c r="O68" i="8" s="1"/>
  <c r="O80" i="8"/>
  <c r="P66" i="8" l="1"/>
  <c r="P68" i="8" s="1"/>
  <c r="P80" i="8"/>
  <c r="W140" i="8"/>
  <c r="O75" i="8"/>
  <c r="T48" i="8"/>
  <c r="V136" i="8"/>
  <c r="S108" i="8"/>
  <c r="Q50" i="8" s="1"/>
  <c r="Q59" i="8" s="1"/>
  <c r="T109" i="8"/>
  <c r="J71" i="8"/>
  <c r="J78" i="8" s="1"/>
  <c r="J83" i="8" s="1"/>
  <c r="T58" i="8"/>
  <c r="S74" i="8"/>
  <c r="S52" i="8"/>
  <c r="S47" i="8"/>
  <c r="U137" i="8"/>
  <c r="S49" i="8"/>
  <c r="K82" i="8"/>
  <c r="K56" i="8"/>
  <c r="K69" i="8" s="1"/>
  <c r="L53" i="8"/>
  <c r="U67" i="8"/>
  <c r="T76" i="8"/>
  <c r="J86" i="8" l="1"/>
  <c r="J87" i="8" s="1"/>
  <c r="J90" i="8" s="1"/>
  <c r="J84" i="8"/>
  <c r="J89" i="8" s="1"/>
  <c r="J88" i="8"/>
  <c r="V67" i="8"/>
  <c r="U76" i="8"/>
  <c r="L55" i="8"/>
  <c r="M53" i="8" s="1"/>
  <c r="V137" i="8"/>
  <c r="T49" i="8"/>
  <c r="T47" i="8"/>
  <c r="T61" i="8" s="1"/>
  <c r="T60" i="8" s="1"/>
  <c r="U58" i="8"/>
  <c r="T74" i="8"/>
  <c r="T52" i="8"/>
  <c r="T108" i="8"/>
  <c r="R50" i="8" s="1"/>
  <c r="R59" i="8" s="1"/>
  <c r="U109" i="8"/>
  <c r="K77" i="8"/>
  <c r="K70" i="8"/>
  <c r="J72" i="8"/>
  <c r="Q66" i="8"/>
  <c r="Q68" i="8" s="1"/>
  <c r="Q80" i="8"/>
  <c r="U48" i="8"/>
  <c r="W136" i="8"/>
  <c r="X140" i="8"/>
  <c r="X141" i="8"/>
  <c r="X73" i="8" s="1"/>
  <c r="X85" i="8" s="1"/>
  <c r="X99" i="8" s="1"/>
  <c r="W141" i="8"/>
  <c r="W73" i="8" s="1"/>
  <c r="W85" i="8" s="1"/>
  <c r="W99" i="8" s="1"/>
  <c r="P75" i="8"/>
  <c r="Q75" i="8" l="1"/>
  <c r="W137" i="8"/>
  <c r="U49" i="8"/>
  <c r="W67" i="8"/>
  <c r="V76" i="8"/>
  <c r="V48" i="8"/>
  <c r="X136" i="8"/>
  <c r="K71" i="8"/>
  <c r="K78" i="8" s="1"/>
  <c r="R66" i="8"/>
  <c r="R68" i="8" s="1"/>
  <c r="R80" i="8"/>
  <c r="U47" i="8"/>
  <c r="U74" i="8"/>
  <c r="U52" i="8"/>
  <c r="V58" i="8"/>
  <c r="M55" i="8"/>
  <c r="Y140" i="8"/>
  <c r="Y141" i="8"/>
  <c r="Y73" i="8" s="1"/>
  <c r="Y85" i="8" s="1"/>
  <c r="Y99" i="8" s="1"/>
  <c r="K83" i="8"/>
  <c r="U108" i="8"/>
  <c r="S50" i="8" s="1"/>
  <c r="S59" i="8" s="1"/>
  <c r="V109" i="8"/>
  <c r="L56" i="8"/>
  <c r="L69" i="8" s="1"/>
  <c r="L82" i="8"/>
  <c r="S66" i="8" l="1"/>
  <c r="S68" i="8" s="1"/>
  <c r="S80" i="8"/>
  <c r="L77" i="8"/>
  <c r="L70" i="8"/>
  <c r="V108" i="8"/>
  <c r="T50" i="8" s="1"/>
  <c r="T59" i="8" s="1"/>
  <c r="W109" i="8"/>
  <c r="K86" i="8"/>
  <c r="K87" i="8" s="1"/>
  <c r="K90" i="8" s="1"/>
  <c r="K88" i="8"/>
  <c r="K84" i="8"/>
  <c r="K89" i="8" s="1"/>
  <c r="R75" i="8"/>
  <c r="Z140" i="8"/>
  <c r="Z141" i="8"/>
  <c r="Z73" i="8" s="1"/>
  <c r="Z85" i="8" s="1"/>
  <c r="Z99" i="8" s="1"/>
  <c r="M82" i="8"/>
  <c r="M56" i="8"/>
  <c r="M69" i="8" s="1"/>
  <c r="N53" i="8"/>
  <c r="V47" i="8"/>
  <c r="W58" i="8"/>
  <c r="V52" i="8"/>
  <c r="V74" i="8"/>
  <c r="K72" i="8"/>
  <c r="Y136" i="8"/>
  <c r="W48" i="8"/>
  <c r="X67" i="8"/>
  <c r="W76" i="8"/>
  <c r="X137" i="8"/>
  <c r="V49" i="8"/>
  <c r="Y137" i="8" l="1"/>
  <c r="W49" i="8"/>
  <c r="W47" i="8"/>
  <c r="X58" i="8"/>
  <c r="W74" i="8"/>
  <c r="W52" i="8"/>
  <c r="M77" i="8"/>
  <c r="M70" i="8"/>
  <c r="AA140" i="8"/>
  <c r="AA141" i="8"/>
  <c r="AA73" i="8" s="1"/>
  <c r="AA85" i="8" s="1"/>
  <c r="AA99" i="8" s="1"/>
  <c r="W108" i="8"/>
  <c r="U50" i="8" s="1"/>
  <c r="U59" i="8" s="1"/>
  <c r="X109" i="8"/>
  <c r="Z136" i="8"/>
  <c r="X48" i="8"/>
  <c r="X76" i="8"/>
  <c r="Y67" i="8"/>
  <c r="N55" i="8"/>
  <c r="T66" i="8"/>
  <c r="T68" i="8" s="1"/>
  <c r="T80" i="8"/>
  <c r="L71" i="8"/>
  <c r="L78" i="8" s="1"/>
  <c r="L83" i="8" s="1"/>
  <c r="S75" i="8"/>
  <c r="L86" i="8" l="1"/>
  <c r="L87" i="8" s="1"/>
  <c r="L88" i="8"/>
  <c r="B105" i="8" s="1"/>
  <c r="L84" i="8"/>
  <c r="L89" i="8" s="1"/>
  <c r="G28" i="8" s="1"/>
  <c r="C105" i="8" s="1"/>
  <c r="L72" i="8"/>
  <c r="U66" i="8"/>
  <c r="U68" i="8" s="1"/>
  <c r="U80" i="8"/>
  <c r="N82" i="8"/>
  <c r="N56" i="8"/>
  <c r="N69" i="8" s="1"/>
  <c r="Y48" i="8"/>
  <c r="AA136" i="8"/>
  <c r="T75" i="8"/>
  <c r="O53" i="8"/>
  <c r="Z67" i="8"/>
  <c r="Y76" i="8"/>
  <c r="X108" i="8"/>
  <c r="V50" i="8" s="1"/>
  <c r="V59" i="8" s="1"/>
  <c r="Y109" i="8"/>
  <c r="AB140" i="8"/>
  <c r="AB141" i="8"/>
  <c r="AB73" i="8" s="1"/>
  <c r="AB85" i="8" s="1"/>
  <c r="AB99" i="8" s="1"/>
  <c r="M71" i="8"/>
  <c r="M78" i="8" s="1"/>
  <c r="M83" i="8" s="1"/>
  <c r="X47" i="8"/>
  <c r="Y58" i="8"/>
  <c r="X74" i="8"/>
  <c r="X52" i="8"/>
  <c r="X49" i="8"/>
  <c r="Z137" i="8"/>
  <c r="M86" i="8" l="1"/>
  <c r="M87" i="8" s="1"/>
  <c r="M90" i="8" s="1"/>
  <c r="M88" i="8"/>
  <c r="M84" i="8"/>
  <c r="M89" i="8" s="1"/>
  <c r="AA137" i="8"/>
  <c r="Y49" i="8"/>
  <c r="M72" i="8"/>
  <c r="AC140" i="8"/>
  <c r="AC141" i="8"/>
  <c r="AC73" i="8" s="1"/>
  <c r="AC85" i="8" s="1"/>
  <c r="AC99" i="8" s="1"/>
  <c r="N77" i="8"/>
  <c r="N70" i="8"/>
  <c r="Y108" i="8"/>
  <c r="W50" i="8" s="1"/>
  <c r="W59" i="8" s="1"/>
  <c r="Z109" i="8"/>
  <c r="Y47" i="8"/>
  <c r="Z58" i="8"/>
  <c r="Y74" i="8"/>
  <c r="Y52" i="8"/>
  <c r="V66" i="8"/>
  <c r="V68" i="8" s="1"/>
  <c r="V80" i="8"/>
  <c r="AA67" i="8"/>
  <c r="Z76" i="8"/>
  <c r="O55" i="8"/>
  <c r="P53" i="8" s="1"/>
  <c r="Z48" i="8"/>
  <c r="AB136" i="8"/>
  <c r="U75" i="8"/>
  <c r="L90" i="8"/>
  <c r="G29" i="8" s="1"/>
  <c r="D105" i="8" s="1"/>
  <c r="G30" i="8"/>
  <c r="A105" i="8" s="1"/>
  <c r="P55" i="8" l="1"/>
  <c r="Q53" i="8"/>
  <c r="AA48" i="8"/>
  <c r="AC136" i="8"/>
  <c r="V75" i="8"/>
  <c r="Z47" i="8"/>
  <c r="AA58" i="8"/>
  <c r="Z74" i="8"/>
  <c r="Z52" i="8"/>
  <c r="Z108" i="8"/>
  <c r="X50" i="8" s="1"/>
  <c r="X59" i="8" s="1"/>
  <c r="AA109" i="8"/>
  <c r="AD140" i="8"/>
  <c r="AD141" i="8" s="1"/>
  <c r="AD73" i="8" s="1"/>
  <c r="AD85" i="8" s="1"/>
  <c r="AD99" i="8" s="1"/>
  <c r="O82" i="8"/>
  <c r="O56" i="8"/>
  <c r="O69" i="8" s="1"/>
  <c r="AB67" i="8"/>
  <c r="AA76" i="8"/>
  <c r="AQ67" i="8"/>
  <c r="W66" i="8"/>
  <c r="W68" i="8" s="1"/>
  <c r="W80" i="8"/>
  <c r="N71" i="8"/>
  <c r="N78" i="8" s="1"/>
  <c r="N83" i="8" s="1"/>
  <c r="Z49" i="8"/>
  <c r="AB137" i="8"/>
  <c r="N72" i="8" l="1"/>
  <c r="N86" i="8"/>
  <c r="N87" i="8" s="1"/>
  <c r="N90" i="8" s="1"/>
  <c r="N84" i="8"/>
  <c r="N89" i="8" s="1"/>
  <c r="N88" i="8"/>
  <c r="W75" i="8"/>
  <c r="AE140" i="8"/>
  <c r="AE141" i="8"/>
  <c r="AE73" i="8" s="1"/>
  <c r="AE85" i="8" s="1"/>
  <c r="AE99" i="8" s="1"/>
  <c r="AB109" i="8"/>
  <c r="AA108" i="8"/>
  <c r="Y50" i="8" s="1"/>
  <c r="Y59" i="8" s="1"/>
  <c r="Z61" i="8"/>
  <c r="Z60" i="8" s="1"/>
  <c r="Q55" i="8"/>
  <c r="AA49" i="8"/>
  <c r="AC137" i="8"/>
  <c r="AC67" i="8"/>
  <c r="AB76" i="8"/>
  <c r="O77" i="8"/>
  <c r="O70" i="8"/>
  <c r="X66" i="8"/>
  <c r="X68" i="8" s="1"/>
  <c r="X80" i="8"/>
  <c r="AA47" i="8"/>
  <c r="AB58" i="8"/>
  <c r="AA52" i="8"/>
  <c r="AA74" i="8"/>
  <c r="AB48" i="8"/>
  <c r="AD136" i="8"/>
  <c r="P82" i="8"/>
  <c r="P56" i="8"/>
  <c r="P69" i="8" s="1"/>
  <c r="P77" i="8" l="1"/>
  <c r="P70" i="8"/>
  <c r="AB47" i="8"/>
  <c r="AC58" i="8"/>
  <c r="AB52" i="8"/>
  <c r="AB74" i="8"/>
  <c r="AC76" i="8"/>
  <c r="AD67" i="8"/>
  <c r="Y66" i="8"/>
  <c r="Y68" i="8" s="1"/>
  <c r="Y80" i="8"/>
  <c r="AE136" i="8"/>
  <c r="AC48" i="8"/>
  <c r="X75" i="8"/>
  <c r="AD137" i="8"/>
  <c r="AB49" i="8"/>
  <c r="AF140" i="8"/>
  <c r="AF141" i="8"/>
  <c r="AF73" i="8" s="1"/>
  <c r="AF85" i="8" s="1"/>
  <c r="AF99" i="8" s="1"/>
  <c r="O71" i="8"/>
  <c r="O78" i="8" s="1"/>
  <c r="O83" i="8" s="1"/>
  <c r="Q82" i="8"/>
  <c r="Q56" i="8"/>
  <c r="Q69" i="8" s="1"/>
  <c r="R53" i="8"/>
  <c r="AB108" i="8"/>
  <c r="Z50" i="8" s="1"/>
  <c r="Z59" i="8" s="1"/>
  <c r="AC109" i="8"/>
  <c r="O86" i="8" l="1"/>
  <c r="O87" i="8" s="1"/>
  <c r="O90" i="8" s="1"/>
  <c r="O84" i="8"/>
  <c r="O89" i="8" s="1"/>
  <c r="O88" i="8"/>
  <c r="Z66" i="8"/>
  <c r="Z68" i="8" s="1"/>
  <c r="Z80" i="8"/>
  <c r="R55" i="8"/>
  <c r="O72" i="8"/>
  <c r="AC108" i="8"/>
  <c r="AA50" i="8" s="1"/>
  <c r="AA59" i="8" s="1"/>
  <c r="AD109" i="8"/>
  <c r="Q77" i="8"/>
  <c r="Q70" i="8"/>
  <c r="AG140" i="8"/>
  <c r="AG141" i="8"/>
  <c r="AG73" i="8" s="1"/>
  <c r="AG85" i="8" s="1"/>
  <c r="AG99" i="8" s="1"/>
  <c r="AE137" i="8"/>
  <c r="AC49" i="8"/>
  <c r="AF136" i="8"/>
  <c r="AD48" i="8"/>
  <c r="Y75" i="8"/>
  <c r="AD76" i="8"/>
  <c r="AE67" i="8"/>
  <c r="AD58" i="8"/>
  <c r="AC52" i="8"/>
  <c r="AC74" i="8"/>
  <c r="AC47" i="8"/>
  <c r="P71" i="8"/>
  <c r="P78" i="8" s="1"/>
  <c r="P83" i="8" s="1"/>
  <c r="P86" i="8" l="1"/>
  <c r="P87" i="8" s="1"/>
  <c r="P90" i="8" s="1"/>
  <c r="P84" i="8"/>
  <c r="P89" i="8" s="1"/>
  <c r="P88" i="8"/>
  <c r="R82" i="8"/>
  <c r="R56" i="8"/>
  <c r="R69" i="8" s="1"/>
  <c r="S53" i="8"/>
  <c r="Z75" i="8"/>
  <c r="AD108" i="8"/>
  <c r="AB50" i="8" s="1"/>
  <c r="AB59" i="8" s="1"/>
  <c r="AE109" i="8"/>
  <c r="P72" i="8"/>
  <c r="AE58" i="8"/>
  <c r="AD74" i="8"/>
  <c r="AD52" i="8"/>
  <c r="AD47" i="8"/>
  <c r="AE76" i="8"/>
  <c r="AF67" i="8"/>
  <c r="AG136" i="8"/>
  <c r="AE48" i="8"/>
  <c r="AF137" i="8"/>
  <c r="AD49" i="8"/>
  <c r="AH140" i="8"/>
  <c r="AH141" i="8" s="1"/>
  <c r="AH73" i="8" s="1"/>
  <c r="AH85" i="8" s="1"/>
  <c r="AH99" i="8" s="1"/>
  <c r="Q71" i="8"/>
  <c r="Q78" i="8" s="1"/>
  <c r="Q83" i="8" s="1"/>
  <c r="AA66" i="8"/>
  <c r="AA68" i="8" s="1"/>
  <c r="AA80" i="8"/>
  <c r="Q86" i="8" l="1"/>
  <c r="Q87" i="8" s="1"/>
  <c r="Q90" i="8" s="1"/>
  <c r="Q84" i="8"/>
  <c r="Q89" i="8" s="1"/>
  <c r="Q88" i="8"/>
  <c r="AG137" i="8"/>
  <c r="AE49" i="8"/>
  <c r="AA75" i="8"/>
  <c r="S55" i="8"/>
  <c r="T53" i="8" s="1"/>
  <c r="AE108" i="8"/>
  <c r="AC50" i="8" s="1"/>
  <c r="AC59" i="8" s="1"/>
  <c r="AF109" i="8"/>
  <c r="R77" i="8"/>
  <c r="R70" i="8"/>
  <c r="AI140" i="8"/>
  <c r="AI141" i="8" s="1"/>
  <c r="AI73" i="8" s="1"/>
  <c r="AI85" i="8" s="1"/>
  <c r="AI99" i="8" s="1"/>
  <c r="AE74" i="8"/>
  <c r="AE52" i="8"/>
  <c r="AE47" i="8"/>
  <c r="AF58" i="8"/>
  <c r="Q72" i="8"/>
  <c r="AH136" i="8"/>
  <c r="AF48" i="8"/>
  <c r="AF76" i="8"/>
  <c r="AG67" i="8"/>
  <c r="AR67" i="8"/>
  <c r="AB66" i="8"/>
  <c r="AB68" i="8" s="1"/>
  <c r="AB80" i="8"/>
  <c r="T55" i="8" l="1"/>
  <c r="AC66" i="8"/>
  <c r="AC68" i="8" s="1"/>
  <c r="AC80" i="8"/>
  <c r="AF74" i="8"/>
  <c r="AF52" i="8"/>
  <c r="AF47" i="8"/>
  <c r="AG58" i="8"/>
  <c r="AI136" i="8"/>
  <c r="AG48" i="8"/>
  <c r="AJ140" i="8"/>
  <c r="AJ141" i="8" s="1"/>
  <c r="AJ73" i="8" s="1"/>
  <c r="AJ85" i="8" s="1"/>
  <c r="AJ99" i="8" s="1"/>
  <c r="AF108" i="8"/>
  <c r="AD50" i="8" s="1"/>
  <c r="AD59" i="8" s="1"/>
  <c r="AG109" i="8"/>
  <c r="AF49" i="8"/>
  <c r="AH137" i="8"/>
  <c r="AG76" i="8"/>
  <c r="AH67" i="8"/>
  <c r="R71" i="8"/>
  <c r="R78" i="8" s="1"/>
  <c r="R83" i="8" s="1"/>
  <c r="AB75" i="8"/>
  <c r="S82" i="8"/>
  <c r="S56" i="8"/>
  <c r="S69" i="8" s="1"/>
  <c r="AF61" i="8" l="1"/>
  <c r="AF60" i="8" s="1"/>
  <c r="R86" i="8"/>
  <c r="R87" i="8" s="1"/>
  <c r="R90" i="8" s="1"/>
  <c r="R88" i="8"/>
  <c r="R84" i="8"/>
  <c r="R89" i="8" s="1"/>
  <c r="AI67" i="8"/>
  <c r="AH76" i="8"/>
  <c r="AG108" i="8"/>
  <c r="AE50" i="8" s="1"/>
  <c r="AE59" i="8" s="1"/>
  <c r="AH109" i="8"/>
  <c r="AC75" i="8"/>
  <c r="S77" i="8"/>
  <c r="S70" i="8"/>
  <c r="R72" i="8"/>
  <c r="AD66" i="8"/>
  <c r="AD68" i="8" s="1"/>
  <c r="AD80" i="8"/>
  <c r="AG49" i="8"/>
  <c r="AI137" i="8"/>
  <c r="AK140" i="8"/>
  <c r="AK141" i="8"/>
  <c r="AK73" i="8" s="1"/>
  <c r="AK85" i="8" s="1"/>
  <c r="AK99" i="8" s="1"/>
  <c r="AJ136" i="8"/>
  <c r="AH48" i="8"/>
  <c r="AG74" i="8"/>
  <c r="AG52" i="8"/>
  <c r="AG47" i="8"/>
  <c r="AH58" i="8"/>
  <c r="T82" i="8"/>
  <c r="T56" i="8"/>
  <c r="T69" i="8" s="1"/>
  <c r="U53" i="8"/>
  <c r="T77" i="8" l="1"/>
  <c r="T70" i="8"/>
  <c r="AH74" i="8"/>
  <c r="AH52" i="8"/>
  <c r="AH47" i="8"/>
  <c r="AI58" i="8"/>
  <c r="AI48" i="8"/>
  <c r="AK136" i="8"/>
  <c r="AH49" i="8"/>
  <c r="AJ137" i="8"/>
  <c r="S71" i="8"/>
  <c r="S78" i="8" s="1"/>
  <c r="S83" i="8" s="1"/>
  <c r="AH108" i="8"/>
  <c r="AF50" i="8" s="1"/>
  <c r="AF59" i="8" s="1"/>
  <c r="AI109" i="8"/>
  <c r="U55" i="8"/>
  <c r="AL140" i="8"/>
  <c r="AD75" i="8"/>
  <c r="AE66" i="8"/>
  <c r="AE68" i="8" s="1"/>
  <c r="AE80" i="8"/>
  <c r="AJ67" i="8"/>
  <c r="AI76" i="8"/>
  <c r="AE75" i="8" l="1"/>
  <c r="S86" i="8"/>
  <c r="S87" i="8" s="1"/>
  <c r="S90" i="8" s="1"/>
  <c r="S88" i="8"/>
  <c r="S84" i="8"/>
  <c r="S89" i="8" s="1"/>
  <c r="U82" i="8"/>
  <c r="U56" i="8"/>
  <c r="U69" i="8" s="1"/>
  <c r="AI108" i="8"/>
  <c r="AG50" i="8" s="1"/>
  <c r="AG59" i="8" s="1"/>
  <c r="AJ109" i="8"/>
  <c r="AF66" i="8"/>
  <c r="AF68" i="8" s="1"/>
  <c r="AF80" i="8"/>
  <c r="S72" i="8"/>
  <c r="T71" i="8"/>
  <c r="T78" i="8" s="1"/>
  <c r="AK67" i="8"/>
  <c r="AJ76" i="8"/>
  <c r="AM140" i="8"/>
  <c r="AL141" i="8"/>
  <c r="AL73" i="8" s="1"/>
  <c r="AL85" i="8" s="1"/>
  <c r="AL99" i="8" s="1"/>
  <c r="V53" i="8"/>
  <c r="AI49" i="8"/>
  <c r="AK137" i="8"/>
  <c r="AJ48" i="8"/>
  <c r="AL136" i="8"/>
  <c r="AI74" i="8"/>
  <c r="AI52" i="8"/>
  <c r="AI47" i="8"/>
  <c r="AJ58" i="8"/>
  <c r="T83" i="8"/>
  <c r="AK48" i="8" l="1"/>
  <c r="AM136" i="8"/>
  <c r="AJ74" i="8"/>
  <c r="AJ52" i="8"/>
  <c r="AJ47" i="8"/>
  <c r="AK58" i="8"/>
  <c r="AJ49" i="8"/>
  <c r="AL137" i="8"/>
  <c r="AN140" i="8"/>
  <c r="U77" i="8"/>
  <c r="U70" i="8"/>
  <c r="AK76" i="8"/>
  <c r="AL67" i="8"/>
  <c r="AJ108" i="8"/>
  <c r="AH50" i="8" s="1"/>
  <c r="AH59" i="8" s="1"/>
  <c r="AK109" i="8"/>
  <c r="V55" i="8"/>
  <c r="T72" i="8"/>
  <c r="AG66" i="8"/>
  <c r="AG68" i="8" s="1"/>
  <c r="AG80" i="8"/>
  <c r="T86" i="8"/>
  <c r="T87" i="8" s="1"/>
  <c r="T90" i="8" s="1"/>
  <c r="T84" i="8"/>
  <c r="T89" i="8" s="1"/>
  <c r="T88" i="8"/>
  <c r="AM141" i="8"/>
  <c r="AM73" i="8" s="1"/>
  <c r="AM85" i="8" s="1"/>
  <c r="AM99" i="8" s="1"/>
  <c r="AF75" i="8"/>
  <c r="V82" i="8" l="1"/>
  <c r="V56" i="8"/>
  <c r="V69" i="8" s="1"/>
  <c r="W53" i="8"/>
  <c r="AK108" i="8"/>
  <c r="AI50" i="8" s="1"/>
  <c r="AI59" i="8" s="1"/>
  <c r="AL109" i="8"/>
  <c r="AL76" i="8"/>
  <c r="AM67" i="8"/>
  <c r="U71" i="8"/>
  <c r="U78" i="8" s="1"/>
  <c r="U83" i="8" s="1"/>
  <c r="AO140" i="8"/>
  <c r="AO141" i="8" s="1"/>
  <c r="AO73" i="8" s="1"/>
  <c r="AO85" i="8" s="1"/>
  <c r="AO99" i="8" s="1"/>
  <c r="AL48" i="8"/>
  <c r="AN136" i="8"/>
  <c r="AG75" i="8"/>
  <c r="AH66" i="8"/>
  <c r="AH68" i="8" s="1"/>
  <c r="AH80" i="8"/>
  <c r="AN141" i="8"/>
  <c r="AN73" i="8" s="1"/>
  <c r="AN85" i="8" s="1"/>
  <c r="AN99" i="8" s="1"/>
  <c r="AK49" i="8"/>
  <c r="AM137" i="8"/>
  <c r="AK74" i="8"/>
  <c r="AK52" i="8"/>
  <c r="AK47" i="8"/>
  <c r="AL58" i="8"/>
  <c r="U86" i="8" l="1"/>
  <c r="U87" i="8" s="1"/>
  <c r="U90" i="8" s="1"/>
  <c r="U88" i="8"/>
  <c r="U84" i="8"/>
  <c r="U89" i="8" s="1"/>
  <c r="AO136" i="8"/>
  <c r="AM48" i="8"/>
  <c r="AI66" i="8"/>
  <c r="AI68" i="8" s="1"/>
  <c r="AI80" i="8"/>
  <c r="AP140" i="8"/>
  <c r="AP141" i="8" s="1"/>
  <c r="AP73" i="8" s="1"/>
  <c r="AP85" i="8" s="1"/>
  <c r="AP99" i="8" s="1"/>
  <c r="AQ99" i="8" s="1"/>
  <c r="A100" i="8" s="1"/>
  <c r="W55" i="8"/>
  <c r="AL74" i="8"/>
  <c r="AL52" i="8"/>
  <c r="AL47" i="8"/>
  <c r="AM58" i="8"/>
  <c r="AL49" i="8"/>
  <c r="AN137" i="8"/>
  <c r="AH75" i="8"/>
  <c r="U72" i="8"/>
  <c r="AN67" i="8"/>
  <c r="AM76" i="8"/>
  <c r="AM109" i="8"/>
  <c r="AL108" i="8"/>
  <c r="AJ50" i="8" s="1"/>
  <c r="AJ59" i="8" s="1"/>
  <c r="V77" i="8"/>
  <c r="V70" i="8"/>
  <c r="AJ80" i="8" l="1"/>
  <c r="AJ66" i="8"/>
  <c r="AJ68" i="8" s="1"/>
  <c r="AM74" i="8"/>
  <c r="AM52" i="8"/>
  <c r="AM47" i="8"/>
  <c r="AN58" i="8"/>
  <c r="AM49" i="8"/>
  <c r="AO137" i="8"/>
  <c r="W56" i="8"/>
  <c r="W69" i="8" s="1"/>
  <c r="W82" i="8"/>
  <c r="AQ140" i="8"/>
  <c r="AP136" i="8"/>
  <c r="AN48" i="8"/>
  <c r="V71" i="8"/>
  <c r="V78" i="8" s="1"/>
  <c r="V83" i="8" s="1"/>
  <c r="AN109" i="8"/>
  <c r="AM108" i="8"/>
  <c r="AK50" i="8" s="1"/>
  <c r="AK59" i="8" s="1"/>
  <c r="AO67" i="8"/>
  <c r="AN76" i="8"/>
  <c r="AL61" i="8"/>
  <c r="AL60" i="8" s="1"/>
  <c r="X53" i="8"/>
  <c r="AI75" i="8"/>
  <c r="V86" i="8" l="1"/>
  <c r="V87" i="8" s="1"/>
  <c r="V90" i="8" s="1"/>
  <c r="V84" i="8"/>
  <c r="V89" i="8" s="1"/>
  <c r="V88" i="8"/>
  <c r="AP67" i="8"/>
  <c r="AO76" i="8"/>
  <c r="V72" i="8"/>
  <c r="AO48" i="8"/>
  <c r="AQ136" i="8"/>
  <c r="AN49" i="8"/>
  <c r="AP137" i="8"/>
  <c r="AK66" i="8"/>
  <c r="AK68" i="8" s="1"/>
  <c r="AK80" i="8"/>
  <c r="AR140" i="8"/>
  <c r="AR141" i="8" s="1"/>
  <c r="AQ141" i="8"/>
  <c r="X55" i="8"/>
  <c r="AO109" i="8"/>
  <c r="AN108" i="8"/>
  <c r="AL50" i="8" s="1"/>
  <c r="AL59" i="8" s="1"/>
  <c r="W77" i="8"/>
  <c r="W70" i="8"/>
  <c r="AN52" i="8"/>
  <c r="AN74" i="8"/>
  <c r="AN47" i="8"/>
  <c r="AO58" i="8"/>
  <c r="AJ75" i="8"/>
  <c r="AS140" i="8" l="1"/>
  <c r="AO49" i="8"/>
  <c r="AO50" i="8" s="1"/>
  <c r="AO59" i="8" s="1"/>
  <c r="AQ137" i="8"/>
  <c r="AP76" i="8"/>
  <c r="AS67" i="8"/>
  <c r="W71" i="8"/>
  <c r="W78" i="8" s="1"/>
  <c r="W83" i="8" s="1"/>
  <c r="AP109" i="8"/>
  <c r="AP108" i="8" s="1"/>
  <c r="AN50" i="8" s="1"/>
  <c r="AN59" i="8" s="1"/>
  <c r="AO108" i="8"/>
  <c r="AM50" i="8" s="1"/>
  <c r="AM59" i="8" s="1"/>
  <c r="AK75" i="8"/>
  <c r="AO52" i="8"/>
  <c r="AO74" i="8"/>
  <c r="AO47" i="8"/>
  <c r="AP58" i="8"/>
  <c r="AL66" i="8"/>
  <c r="AL68" i="8" s="1"/>
  <c r="AL80" i="8"/>
  <c r="X56" i="8"/>
  <c r="X69" i="8" s="1"/>
  <c r="X82" i="8"/>
  <c r="Y53" i="8"/>
  <c r="AR136" i="8"/>
  <c r="AP48" i="8"/>
  <c r="W86" i="8" l="1"/>
  <c r="W87" i="8" s="1"/>
  <c r="W90" i="8" s="1"/>
  <c r="W88" i="8"/>
  <c r="W84" i="8"/>
  <c r="W89" i="8" s="1"/>
  <c r="Y55" i="8"/>
  <c r="AM66" i="8"/>
  <c r="AM68" i="8" s="1"/>
  <c r="AM80" i="8"/>
  <c r="AS136" i="8"/>
  <c r="AQ48" i="8"/>
  <c r="AL75" i="8"/>
  <c r="AN80" i="8"/>
  <c r="AN66" i="8"/>
  <c r="AN68" i="8" s="1"/>
  <c r="AP49" i="8"/>
  <c r="AP50" i="8" s="1"/>
  <c r="AP59" i="8" s="1"/>
  <c r="AR137" i="8"/>
  <c r="X77" i="8"/>
  <c r="X70" i="8"/>
  <c r="AP52" i="8"/>
  <c r="AP74" i="8"/>
  <c r="AP47" i="8"/>
  <c r="W72" i="8"/>
  <c r="AO80" i="8"/>
  <c r="AO66" i="8"/>
  <c r="AO68" i="8" s="1"/>
  <c r="AT140" i="8"/>
  <c r="AT141" i="8" s="1"/>
  <c r="AS141" i="8"/>
  <c r="AU140" i="8" l="1"/>
  <c r="AP80" i="8"/>
  <c r="AP66" i="8"/>
  <c r="AP68" i="8" s="1"/>
  <c r="AN75" i="8"/>
  <c r="AT136" i="8"/>
  <c r="AR48" i="8"/>
  <c r="AQ49" i="8"/>
  <c r="AQ50" i="8" s="1"/>
  <c r="AS137" i="8"/>
  <c r="AO75" i="8"/>
  <c r="X71" i="8"/>
  <c r="X78" i="8" s="1"/>
  <c r="X83" i="8" s="1"/>
  <c r="AM75" i="8"/>
  <c r="Y56" i="8"/>
  <c r="Y69" i="8" s="1"/>
  <c r="Y82" i="8"/>
  <c r="Z53" i="8"/>
  <c r="X86" i="8" l="1"/>
  <c r="X87" i="8" s="1"/>
  <c r="X90" i="8" s="1"/>
  <c r="X88" i="8"/>
  <c r="X84" i="8"/>
  <c r="X89" i="8" s="1"/>
  <c r="Y77" i="8"/>
  <c r="Y70" i="8"/>
  <c r="X72" i="8"/>
  <c r="AP75" i="8"/>
  <c r="AV140" i="8"/>
  <c r="Z55" i="8"/>
  <c r="AR49" i="8"/>
  <c r="AR50" i="8" s="1"/>
  <c r="AT137" i="8"/>
  <c r="AU136" i="8"/>
  <c r="AS48" i="8"/>
  <c r="AU141" i="8"/>
  <c r="Z56" i="8" l="1"/>
  <c r="Z69" i="8" s="1"/>
  <c r="Z82" i="8"/>
  <c r="AS49" i="8"/>
  <c r="AS50" i="8" s="1"/>
  <c r="AU137" i="8"/>
  <c r="AA53" i="8"/>
  <c r="AW140" i="8"/>
  <c r="AW141" i="8" s="1"/>
  <c r="Y71" i="8"/>
  <c r="Y78" i="8" s="1"/>
  <c r="Y83" i="8" s="1"/>
  <c r="AT48" i="8"/>
  <c r="AV136" i="8"/>
  <c r="AV141" i="8"/>
  <c r="Y86" i="8" l="1"/>
  <c r="Y87" i="8" s="1"/>
  <c r="Y90" i="8" s="1"/>
  <c r="Y84" i="8"/>
  <c r="Y89" i="8" s="1"/>
  <c r="Y88" i="8"/>
  <c r="AV137" i="8"/>
  <c r="AT49" i="8"/>
  <c r="AT50" i="8" s="1"/>
  <c r="Y72" i="8"/>
  <c r="AX140" i="8"/>
  <c r="AA55" i="8"/>
  <c r="AB53" i="8" s="1"/>
  <c r="AU48" i="8"/>
  <c r="AW136" i="8"/>
  <c r="Z77" i="8"/>
  <c r="Z70" i="8"/>
  <c r="AB55" i="8" l="1"/>
  <c r="AC53" i="8" s="1"/>
  <c r="Z71" i="8"/>
  <c r="Z78" i="8" s="1"/>
  <c r="AY140" i="8"/>
  <c r="AY141" i="8" s="1"/>
  <c r="AA56" i="8"/>
  <c r="AA69" i="8" s="1"/>
  <c r="AA82" i="8"/>
  <c r="Z83" i="8"/>
  <c r="AX136" i="8"/>
  <c r="AV48" i="8"/>
  <c r="AX141" i="8"/>
  <c r="AW137" i="8"/>
  <c r="AU49" i="8"/>
  <c r="AU50" i="8" s="1"/>
  <c r="AC55" i="8" l="1"/>
  <c r="AD53" i="8"/>
  <c r="AV49" i="8"/>
  <c r="AV50" i="8" s="1"/>
  <c r="AX137" i="8"/>
  <c r="AY136" i="8"/>
  <c r="AW48" i="8"/>
  <c r="Z86" i="8"/>
  <c r="Z87" i="8" s="1"/>
  <c r="Z90" i="8" s="1"/>
  <c r="Z88" i="8"/>
  <c r="Z84" i="8"/>
  <c r="Z89" i="8" s="1"/>
  <c r="Z72" i="8"/>
  <c r="AA77" i="8"/>
  <c r="AA70" i="8"/>
  <c r="AB56" i="8"/>
  <c r="AB69" i="8" s="1"/>
  <c r="AB82" i="8"/>
  <c r="AZ136" i="8" l="1"/>
  <c r="AY48" i="8" s="1"/>
  <c r="AX48" i="8"/>
  <c r="AW49" i="8"/>
  <c r="AW50" i="8" s="1"/>
  <c r="AY137" i="8"/>
  <c r="AX49" i="8" s="1"/>
  <c r="AX50" i="8" s="1"/>
  <c r="AB77" i="8"/>
  <c r="AB70" i="8"/>
  <c r="AA71" i="8"/>
  <c r="AA78" i="8" s="1"/>
  <c r="AA83" i="8" s="1"/>
  <c r="AD55" i="8"/>
  <c r="AE53" i="8" s="1"/>
  <c r="AC56" i="8"/>
  <c r="AC69" i="8" s="1"/>
  <c r="AC82" i="8"/>
  <c r="AA86" i="8" l="1"/>
  <c r="AA87" i="8" s="1"/>
  <c r="AA90" i="8" s="1"/>
  <c r="AA84" i="8"/>
  <c r="AA89" i="8" s="1"/>
  <c r="AA88" i="8"/>
  <c r="AE55" i="8"/>
  <c r="AC77" i="8"/>
  <c r="AC70" i="8"/>
  <c r="AD56" i="8"/>
  <c r="AD69" i="8" s="1"/>
  <c r="AD82" i="8"/>
  <c r="AA72" i="8"/>
  <c r="AB71" i="8"/>
  <c r="AB78" i="8" s="1"/>
  <c r="AB83" i="8" s="1"/>
  <c r="AB86" i="8" l="1"/>
  <c r="AB87" i="8" s="1"/>
  <c r="AB90" i="8" s="1"/>
  <c r="AB88" i="8"/>
  <c r="AB84" i="8"/>
  <c r="AB89" i="8" s="1"/>
  <c r="AB72" i="8"/>
  <c r="AD77" i="8"/>
  <c r="AD70" i="8"/>
  <c r="AC71" i="8"/>
  <c r="AC78" i="8" s="1"/>
  <c r="AC83" i="8" s="1"/>
  <c r="AE56" i="8"/>
  <c r="AE69" i="8" s="1"/>
  <c r="AE82" i="8"/>
  <c r="AF53" i="8"/>
  <c r="AC86" i="8" l="1"/>
  <c r="AC87" i="8" s="1"/>
  <c r="AC90" i="8" s="1"/>
  <c r="AC88" i="8"/>
  <c r="AC84" i="8"/>
  <c r="AC89" i="8" s="1"/>
  <c r="AF55" i="8"/>
  <c r="AE77" i="8"/>
  <c r="AE70" i="8"/>
  <c r="AC72" i="8"/>
  <c r="AD71" i="8"/>
  <c r="AD78" i="8" s="1"/>
  <c r="AD83" i="8" s="1"/>
  <c r="AD72" i="8" l="1"/>
  <c r="AD86" i="8"/>
  <c r="AD87" i="8" s="1"/>
  <c r="AD90" i="8" s="1"/>
  <c r="AD88" i="8"/>
  <c r="AD84" i="8"/>
  <c r="AD89" i="8" s="1"/>
  <c r="AF56" i="8"/>
  <c r="AF69" i="8" s="1"/>
  <c r="AF82" i="8"/>
  <c r="AE71" i="8"/>
  <c r="AE78" i="8" s="1"/>
  <c r="AE83" i="8" s="1"/>
  <c r="AG53" i="8"/>
  <c r="AG55" i="8" l="1"/>
  <c r="AH53" i="8" s="1"/>
  <c r="AE86" i="8"/>
  <c r="AE87" i="8" s="1"/>
  <c r="AE90" i="8" s="1"/>
  <c r="AE84" i="8"/>
  <c r="AE89" i="8" s="1"/>
  <c r="AE88" i="8"/>
  <c r="AE72" i="8"/>
  <c r="AF77" i="8"/>
  <c r="AF70" i="8"/>
  <c r="AF71" i="8" l="1"/>
  <c r="AF78" i="8" s="1"/>
  <c r="AF83" i="8" s="1"/>
  <c r="AG56" i="8"/>
  <c r="AG69" i="8" s="1"/>
  <c r="AG82" i="8"/>
  <c r="AH55" i="8"/>
  <c r="AF86" i="8" l="1"/>
  <c r="AF87" i="8" s="1"/>
  <c r="AF90" i="8" s="1"/>
  <c r="AF84" i="8"/>
  <c r="AF89" i="8" s="1"/>
  <c r="AF88" i="8"/>
  <c r="AH56" i="8"/>
  <c r="AH69" i="8" s="1"/>
  <c r="AH82" i="8"/>
  <c r="AG77" i="8"/>
  <c r="AG70" i="8"/>
  <c r="AI53" i="8"/>
  <c r="AF72" i="8"/>
  <c r="AG71" i="8" l="1"/>
  <c r="AG78" i="8" s="1"/>
  <c r="AG83" i="8" s="1"/>
  <c r="AH77" i="8"/>
  <c r="AH70" i="8"/>
  <c r="AI55" i="8"/>
  <c r="AJ53" i="8" s="1"/>
  <c r="AJ55" i="8" l="1"/>
  <c r="AK53" i="8" s="1"/>
  <c r="AH71" i="8"/>
  <c r="AH78" i="8" s="1"/>
  <c r="AG86" i="8"/>
  <c r="AG87" i="8" s="1"/>
  <c r="AG90" i="8" s="1"/>
  <c r="AG84" i="8"/>
  <c r="AG89" i="8" s="1"/>
  <c r="AG88" i="8"/>
  <c r="AI56" i="8"/>
  <c r="AI69" i="8" s="1"/>
  <c r="AI82" i="8"/>
  <c r="AH83" i="8"/>
  <c r="AG72" i="8"/>
  <c r="AK55" i="8" l="1"/>
  <c r="AL53" i="8"/>
  <c r="AI77" i="8"/>
  <c r="AI70" i="8"/>
  <c r="AH72" i="8"/>
  <c r="AH86" i="8"/>
  <c r="AH87" i="8" s="1"/>
  <c r="AH90" i="8" s="1"/>
  <c r="AH84" i="8"/>
  <c r="AH89" i="8" s="1"/>
  <c r="AH88" i="8"/>
  <c r="AJ56" i="8"/>
  <c r="AJ69" i="8" s="1"/>
  <c r="AJ82" i="8"/>
  <c r="AJ77" i="8" l="1"/>
  <c r="AJ70" i="8"/>
  <c r="AL55" i="8"/>
  <c r="AI71" i="8"/>
  <c r="AI78" i="8" s="1"/>
  <c r="AI83" i="8" s="1"/>
  <c r="AK56" i="8"/>
  <c r="AK69" i="8" s="1"/>
  <c r="AK82" i="8"/>
  <c r="AI86" i="8" l="1"/>
  <c r="AI87" i="8" s="1"/>
  <c r="AI90" i="8" s="1"/>
  <c r="AI84" i="8"/>
  <c r="AI89" i="8" s="1"/>
  <c r="AI88" i="8"/>
  <c r="AJ71" i="8"/>
  <c r="AJ78" i="8" s="1"/>
  <c r="AJ83" i="8" s="1"/>
  <c r="AK77" i="8"/>
  <c r="AK70" i="8"/>
  <c r="AI72" i="8"/>
  <c r="AL56" i="8"/>
  <c r="AL69" i="8" s="1"/>
  <c r="AL82" i="8"/>
  <c r="AM53" i="8"/>
  <c r="AL77" i="8" l="1"/>
  <c r="AL70" i="8"/>
  <c r="AK71" i="8"/>
  <c r="AK78" i="8" s="1"/>
  <c r="AK83" i="8" s="1"/>
  <c r="AM55" i="8"/>
  <c r="AN53" i="8" s="1"/>
  <c r="AJ86" i="8"/>
  <c r="AJ87" i="8" s="1"/>
  <c r="AJ90" i="8" s="1"/>
  <c r="AJ84" i="8"/>
  <c r="AJ89" i="8" s="1"/>
  <c r="AJ88" i="8"/>
  <c r="AJ72" i="8"/>
  <c r="AN55" i="8" l="1"/>
  <c r="AK86" i="8"/>
  <c r="AK87" i="8" s="1"/>
  <c r="AK90" i="8" s="1"/>
  <c r="AK88" i="8"/>
  <c r="AK84" i="8"/>
  <c r="AK89" i="8" s="1"/>
  <c r="AK72" i="8"/>
  <c r="AL71" i="8"/>
  <c r="AL78" i="8" s="1"/>
  <c r="AL83" i="8" s="1"/>
  <c r="AM56" i="8"/>
  <c r="AM69" i="8" s="1"/>
  <c r="AM82" i="8"/>
  <c r="AL86" i="8" l="1"/>
  <c r="AL87" i="8" s="1"/>
  <c r="AL90" i="8" s="1"/>
  <c r="AL84" i="8"/>
  <c r="AL89" i="8" s="1"/>
  <c r="AL88" i="8"/>
  <c r="AN56" i="8"/>
  <c r="AN69" i="8" s="1"/>
  <c r="AN82" i="8"/>
  <c r="AL72" i="8"/>
  <c r="AM77" i="8"/>
  <c r="AM70" i="8"/>
  <c r="AO53" i="8"/>
  <c r="AM71" i="8" l="1"/>
  <c r="AM78" i="8" s="1"/>
  <c r="AM83" i="8" s="1"/>
  <c r="AO55" i="8"/>
  <c r="AP53" i="8" s="1"/>
  <c r="AP55" i="8" s="1"/>
  <c r="AN77" i="8"/>
  <c r="AN70" i="8"/>
  <c r="AM86" i="8" l="1"/>
  <c r="AM87" i="8" s="1"/>
  <c r="AM90" i="8" s="1"/>
  <c r="AM88" i="8"/>
  <c r="AM84" i="8"/>
  <c r="AM89" i="8" s="1"/>
  <c r="AP56" i="8"/>
  <c r="AP69" i="8" s="1"/>
  <c r="AP82" i="8"/>
  <c r="AN71" i="8"/>
  <c r="AN78" i="8" s="1"/>
  <c r="AN83" i="8" s="1"/>
  <c r="AO82" i="8"/>
  <c r="AO56" i="8"/>
  <c r="AO69" i="8" s="1"/>
  <c r="AM72" i="8"/>
  <c r="AN86" i="8" l="1"/>
  <c r="AN87" i="8" s="1"/>
  <c r="AN90" i="8" s="1"/>
  <c r="AN88" i="8"/>
  <c r="AN84" i="8"/>
  <c r="AN89" i="8" s="1"/>
  <c r="AN72" i="8"/>
  <c r="AO77" i="8"/>
  <c r="AO70" i="8"/>
  <c r="AP77" i="8"/>
  <c r="AP70" i="8"/>
  <c r="AP71" i="8" l="1"/>
  <c r="AP72" i="8" s="1"/>
  <c r="AO71" i="8"/>
  <c r="AO78" i="8" s="1"/>
  <c r="AO83" i="8" s="1"/>
  <c r="AO86" i="8" l="1"/>
  <c r="AO87" i="8" s="1"/>
  <c r="AO90" i="8" s="1"/>
  <c r="AO84" i="8"/>
  <c r="AO89" i="8" s="1"/>
  <c r="AO88" i="8"/>
  <c r="AO72" i="8"/>
  <c r="AP78" i="8"/>
  <c r="AP83" i="8" s="1"/>
  <c r="AP86" i="8" l="1"/>
  <c r="AP87" i="8" s="1"/>
  <c r="AP88" i="8"/>
  <c r="AP84" i="8"/>
  <c r="AP89" i="8" s="1"/>
  <c r="A101" i="8" l="1"/>
  <c r="B102" i="8" s="1"/>
  <c r="AP90" i="8"/>
</calcChain>
</file>

<file path=xl/sharedStrings.xml><?xml version="1.0" encoding="utf-8"?>
<sst xmlns="http://schemas.openxmlformats.org/spreadsheetml/2006/main" count="1002" uniqueCount="622">
  <si>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</si>
  <si>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</si>
  <si>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</si>
  <si>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</si>
  <si>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</si>
  <si>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</si>
  <si>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P_48-15257</t>
  </si>
  <si>
    <t xml:space="preserve">         (идентификатор инвестиционного проекта)</t>
  </si>
  <si>
    <t>Организация системы учета электроэнергии РУ 0,4 кВ ТП 101-13 аб. в г. Калининград, ш. Балтийское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</si>
  <si>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</si>
  <si>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</si>
  <si>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</si>
  <si>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</si>
  <si>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</si>
  <si>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</si>
  <si>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</si>
  <si>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</si>
  <si>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</si>
  <si>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</si>
  <si>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</si>
  <si>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</si>
  <si>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</si>
  <si>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</si>
  <si>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</si>
  <si>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</si>
  <si>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</si>
  <si>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</si>
  <si>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</si>
  <si>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</si>
  <si>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</si>
  <si>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</si>
  <si>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</si>
  <si>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</si>
  <si>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</si>
  <si>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</si>
  <si>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</si>
  <si>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</si>
  <si>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</si>
  <si>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</si>
  <si>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</si>
  <si>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</si>
  <si>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</si>
  <si>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</si>
  <si>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</si>
  <si>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</si>
  <si>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</si>
  <si>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</si>
  <si>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</si>
  <si>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</si>
  <si>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</si>
  <si>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</si>
  <si>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</si>
  <si>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</si>
  <si>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</si>
  <si>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</si>
  <si>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</si>
  <si>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</si>
  <si>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</si>
  <si>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</si>
  <si>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</si>
  <si>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</si>
  <si>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</si>
  <si>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</si>
  <si>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</si>
  <si>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</si>
  <si>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</si>
  <si>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</si>
  <si>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</si>
  <si>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</si>
  <si>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</si>
  <si>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</si>
  <si>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</si>
  <si>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</si>
  <si>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</si>
  <si>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</si>
  <si>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</si>
  <si>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</si>
  <si>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</si>
  <si>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</si>
  <si>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</si>
  <si>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</si>
  <si>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</si>
  <si>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</si>
  <si>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</si>
  <si>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</si>
  <si>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</si>
  <si>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</si>
  <si>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</si>
  <si>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</si>
  <si>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</si>
  <si>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</si>
  <si>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</si>
  <si>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</si>
  <si>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</si>
  <si>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</si>
  <si>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8603/09/24 от 12.11.2024</t>
  </si>
  <si>
    <t>ДС № 1 от 14.08.2025</t>
  </si>
  <si>
    <t>на исполнении</t>
  </si>
  <si>
    <t>236013, Калининградская обл, Калининград г, Балтийское ш</t>
  </si>
  <si>
    <t>Система сбора первичной очистки фильтрата, образуемого от рекультивированного полигона твердых коммунальных отходов, расположенного по адресу Калининградская обл., г. Калининград, ш. Балтийское (земельные участки с кадастровыми номерами 39:15:111201:68 и 39:15:111201:291), и его удаление в систему канализации или сброс фильтрата после очистки в водные объекты при соблюдении гигиенических нормативов</t>
  </si>
  <si>
    <t>Зажим провода на опоре № 39/4/11 отпайки ВЛ 15-101 к ТП 101-01 в сторону ТП 101-13</t>
  </si>
  <si>
    <t>10.1 В РУ 0,4 кВ ТП 101-13 аб.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</si>
  <si>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</si>
  <si>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</si>
  <si>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</si>
  <si>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</si>
  <si>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</si>
  <si>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</si>
  <si>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</si>
  <si>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</si>
  <si>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</si>
  <si>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</si>
  <si>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</si>
  <si>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</si>
  <si>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</si>
  <si>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</si>
  <si>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</si>
  <si>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</si>
  <si>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</si>
  <si>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</si>
  <si>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</si>
  <si>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</si>
  <si>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</si>
  <si>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</si>
  <si>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</si>
  <si>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</si>
  <si>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</si>
  <si>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</si>
  <si>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</si>
  <si>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</si>
  <si>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</si>
  <si>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</si>
  <si>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</si>
  <si>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</si>
  <si>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</si>
  <si>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</si>
  <si>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</si>
  <si>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</si>
  <si>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</si>
  <si>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</si>
  <si>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</si>
  <si>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</si>
  <si>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</si>
  <si>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</si>
  <si>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</si>
  <si>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</si>
  <si>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</si>
  <si>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</si>
  <si>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</si>
  <si>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</si>
  <si>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</si>
  <si>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</si>
  <si>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Систему учёта электроэнергии с трансформаторами тока (ТТ) 400/5 А смонтировать в РУ 0,4 кВ ТП 101-13 аб. Прибор учёта (ПУ) – СЕ308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согласно расчету, ориентировочно 70 мм2 (ориентировочно 3 м) от группы до прибора учета.</t>
  </si>
  <si>
    <t>Удельные стоимостные показатели реализации инвестиционного проекта</t>
  </si>
  <si>
    <t>ПУ - 0,10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</si>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</sst>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2582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-10374.424261722945</c:v>
                </c:pt>
                <c:pt idx="1">
                  <c:v>1095451.1741948933</c:v>
                </c:pt>
                <c:pt idx="2">
                  <c:v>2065387.4876193001</c:v>
                </c:pt>
                <c:pt idx="3">
                  <c:v>2948700.8880705028</c:v>
                </c:pt>
                <c:pt idx="4">
                  <c:v>2712357.8049031966</c:v>
                </c:pt>
                <c:pt idx="5">
                  <c:v>2494958.7107676584</c:v>
                </c:pt>
                <c:pt idx="6">
                  <c:v>2294380.5688716294</c:v>
                </c:pt>
                <c:pt idx="7">
                  <c:v>2111040.0983759826</c:v>
                </c:pt>
                <c:pt idx="8">
                  <c:v>1941838.9585807903</c:v>
                </c:pt>
                <c:pt idx="9">
                  <c:v>1786199.8274838517</c:v>
                </c:pt>
                <c:pt idx="10">
                  <c:v>1643035.6163901226</c:v>
                </c:pt>
              </c:numCache>
            </c:numRef>
          </c:val>
          <c:smooth val="0"/>
          <c:extLst>
            <c:ext xmlns:c16="http://schemas.microsoft.com/office/drawing/2014/chart" uri="{C3380CC4-5D6E-409C-BE32-E72D297353CC}">
              <c16:uniqueId val="{00000000-E6B0-4515-8B35-79E30BC4BC7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-10374.424261722945</c:v>
                </c:pt>
                <c:pt idx="1">
                  <c:v>1085076.7499331704</c:v>
                </c:pt>
                <c:pt idx="2">
                  <c:v>3150464.2375524705</c:v>
                </c:pt>
                <c:pt idx="3">
                  <c:v>6099165.1256229728</c:v>
                </c:pt>
                <c:pt idx="4">
                  <c:v>8811522.930526169</c:v>
                </c:pt>
                <c:pt idx="5">
                  <c:v>11306481.641293827</c:v>
                </c:pt>
                <c:pt idx="6">
                  <c:v>13600862.210165456</c:v>
                </c:pt>
                <c:pt idx="7">
                  <c:v>15711902.308541439</c:v>
                </c:pt>
                <c:pt idx="8">
                  <c:v>17653741.267122231</c:v>
                </c:pt>
                <c:pt idx="9">
                  <c:v>19439941.094606083</c:v>
                </c:pt>
                <c:pt idx="10">
                  <c:v>21082976.710996207</c:v>
                </c:pt>
              </c:numCache>
            </c:numRef>
          </c:val>
          <c:smooth val="0"/>
          <c:extLst>
            <c:ext xmlns:c16="http://schemas.microsoft.com/office/drawing/2014/chart" uri="{C3380CC4-5D6E-409C-BE32-E72D297353CC}">
              <c16:uniqueId val="{00000001-E6B0-4515-8B35-79E30BC4BC7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340800000000005"/>
          <c:w val="0.90981400000000001"/>
          <c:h val="0.156592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5" t="s">
        <v>620</v>
      </c>
      <c r="B5" s="345"/>
      <c r="C5" s="345"/>
      <c r="D5" s="9"/>
      <c r="E5" s="9"/>
      <c r="F5" s="9"/>
      <c r="G5" s="9"/>
      <c r="H5" s="9"/>
      <c r="I5" s="9"/>
      <c r="J5" s="9"/>
    </row>
    <row r="6" spans="1:22" s="3" customFormat="1" ht="18.75" x14ac:dyDescent="0.3">
      <c r="A6" s="6"/>
      <c r="C6" s="7"/>
      <c r="H6" s="5"/>
    </row>
    <row r="7" spans="1:22" s="3" customFormat="1" ht="18.75" x14ac:dyDescent="0.2">
      <c r="A7" s="346" t="s">
        <v>3</v>
      </c>
      <c r="B7" s="346"/>
      <c r="C7" s="34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7" t="s">
        <v>4</v>
      </c>
      <c r="B9" s="347"/>
      <c r="C9" s="347"/>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6" t="s">
        <v>6</v>
      </c>
      <c r="B12" s="346"/>
      <c r="C12" s="34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9"/>
      <c r="B39" s="350"/>
      <c r="C39" s="351"/>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SТПпотр=0,28 МВт; Nсд_тпр=1 договор; Фтз=0,13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9"/>
      <c r="B47" s="350"/>
      <c r="C47" s="351"/>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500E8-001A-4E80-A8DC-0050000D008B}">
      <formula1>список1</formula1>
    </dataValidation>
    <dataValidation type="list" allowBlank="1" showInputMessage="1" showErrorMessage="1" sqref="C22" xr:uid="{001B00F3-006A-4D0B-B1B2-00240029009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60" workbookViewId="0">
      <selection activeCell="C23" sqref="C23"/>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7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5" t="str">
        <f>CONCATENATE('1. паспорт местоположение'!A5:B5,'1. паспорт местоположение'!C5)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3" customFormat="1" ht="15.75" x14ac:dyDescent="0.2">
      <c r="A5" s="6"/>
    </row>
    <row r="6" spans="1:28" s="3" customFormat="1" ht="18.75" x14ac:dyDescent="0.2">
      <c r="A6" s="346" t="s">
        <v>3</v>
      </c>
      <c r="B6" s="346"/>
      <c r="C6" s="346"/>
      <c r="D6" s="346"/>
      <c r="E6" s="346"/>
      <c r="F6" s="346"/>
      <c r="G6" s="346"/>
      <c r="H6" s="346"/>
      <c r="I6" s="346"/>
      <c r="J6" s="346"/>
      <c r="K6" s="346"/>
      <c r="L6" s="346"/>
      <c r="M6" s="346"/>
      <c r="N6" s="346"/>
      <c r="O6" s="346"/>
      <c r="P6" s="346"/>
      <c r="Q6" s="346"/>
      <c r="R6" s="346"/>
      <c r="S6" s="346"/>
      <c r="T6" s="11"/>
      <c r="U6" s="11"/>
      <c r="V6" s="11"/>
      <c r="W6" s="11"/>
      <c r="X6" s="11"/>
      <c r="Y6" s="11"/>
      <c r="Z6" s="11"/>
      <c r="AA6" s="11"/>
      <c r="AB6" s="11"/>
    </row>
    <row r="7" spans="1:28" s="3" customFormat="1" ht="18.75" x14ac:dyDescent="0.2">
      <c r="A7" s="346"/>
      <c r="B7" s="346"/>
      <c r="C7" s="346"/>
      <c r="D7" s="346"/>
      <c r="E7" s="346"/>
      <c r="F7" s="346"/>
      <c r="G7" s="346"/>
      <c r="H7" s="346"/>
      <c r="I7" s="346"/>
      <c r="J7" s="346"/>
      <c r="K7" s="346"/>
      <c r="L7" s="346"/>
      <c r="M7" s="346"/>
      <c r="N7" s="346"/>
      <c r="O7" s="346"/>
      <c r="P7" s="346"/>
      <c r="Q7" s="346"/>
      <c r="R7" s="346"/>
      <c r="S7" s="346"/>
      <c r="T7" s="11"/>
      <c r="U7" s="11"/>
      <c r="V7" s="11"/>
      <c r="W7" s="11"/>
      <c r="X7" s="11"/>
      <c r="Y7" s="11"/>
      <c r="Z7" s="11"/>
      <c r="AA7" s="11"/>
      <c r="AB7" s="11"/>
    </row>
    <row r="8" spans="1:28" s="3"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46"/>
      <c r="B10" s="346"/>
      <c r="C10" s="346"/>
      <c r="D10" s="346"/>
      <c r="E10" s="346"/>
      <c r="F10" s="346"/>
      <c r="G10" s="346"/>
      <c r="H10" s="346"/>
      <c r="I10" s="346"/>
      <c r="J10" s="346"/>
      <c r="K10" s="346"/>
      <c r="L10" s="346"/>
      <c r="M10" s="346"/>
      <c r="N10" s="346"/>
      <c r="O10" s="346"/>
      <c r="P10" s="346"/>
      <c r="Q10" s="346"/>
      <c r="R10" s="346"/>
      <c r="S10" s="346"/>
      <c r="T10" s="11"/>
      <c r="U10" s="11"/>
      <c r="V10" s="11"/>
      <c r="W10" s="11"/>
      <c r="X10" s="11"/>
      <c r="Y10" s="11"/>
      <c r="Z10" s="11"/>
      <c r="AA10" s="11"/>
      <c r="AB10" s="11"/>
    </row>
    <row r="11" spans="1:28" s="3" customFormat="1" ht="18.75" x14ac:dyDescent="0.2">
      <c r="A11" s="354" t="str">
        <f>'1. паспорт местоположение'!A12:C12</f>
        <v>P_48-15257</v>
      </c>
      <c r="B11" s="354"/>
      <c r="C11" s="354"/>
      <c r="D11" s="354"/>
      <c r="E11" s="354"/>
      <c r="F11" s="354"/>
      <c r="G11" s="354"/>
      <c r="H11" s="354"/>
      <c r="I11" s="354"/>
      <c r="J11" s="354"/>
      <c r="K11" s="354"/>
      <c r="L11" s="354"/>
      <c r="M11" s="354"/>
      <c r="N11" s="354"/>
      <c r="O11" s="354"/>
      <c r="P11" s="354"/>
      <c r="Q11" s="354"/>
      <c r="R11" s="354"/>
      <c r="S11" s="354"/>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
      <c r="U13" s="15"/>
      <c r="V13" s="15"/>
      <c r="W13" s="15"/>
      <c r="X13" s="15"/>
      <c r="Y13" s="15"/>
      <c r="Z13" s="15"/>
      <c r="AA13" s="15"/>
      <c r="AB13" s="15"/>
    </row>
    <row r="14" spans="1:28" s="17" customFormat="1" ht="15.75" x14ac:dyDescent="0.2">
      <c r="A14" s="356" t="str">
        <f>'1. паспорт местоположение'!A15:C15</f>
        <v>Организация системы учета электроэнергии РУ 0,4 кВ ТП 101-13 аб. в г. Калининград, ш. Балтийское</v>
      </c>
      <c r="B14" s="356"/>
      <c r="C14" s="356"/>
      <c r="D14" s="356"/>
      <c r="E14" s="356"/>
      <c r="F14" s="356"/>
      <c r="G14" s="356"/>
      <c r="H14" s="356"/>
      <c r="I14" s="356"/>
      <c r="J14" s="356"/>
      <c r="K14" s="356"/>
      <c r="L14" s="356"/>
      <c r="M14" s="356"/>
      <c r="N14" s="356"/>
      <c r="O14" s="356"/>
      <c r="P14" s="356"/>
      <c r="Q14" s="356"/>
      <c r="R14" s="356"/>
      <c r="S14" s="356"/>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
      <c r="U16" s="15"/>
      <c r="V16" s="15"/>
      <c r="W16" s="15"/>
      <c r="X16" s="15"/>
      <c r="Y16" s="15"/>
    </row>
    <row r="17" spans="1:28" s="17" customFormat="1" ht="45.75" customHeight="1" x14ac:dyDescent="0.2">
      <c r="A17" s="352" t="s">
        <v>75</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8" t="s">
        <v>11</v>
      </c>
      <c r="B19" s="358" t="s">
        <v>76</v>
      </c>
      <c r="C19" s="359" t="s">
        <v>77</v>
      </c>
      <c r="D19" s="358" t="s">
        <v>78</v>
      </c>
      <c r="E19" s="358" t="s">
        <v>79</v>
      </c>
      <c r="F19" s="358" t="s">
        <v>80</v>
      </c>
      <c r="G19" s="358" t="s">
        <v>81</v>
      </c>
      <c r="H19" s="358" t="s">
        <v>82</v>
      </c>
      <c r="I19" s="358" t="s">
        <v>83</v>
      </c>
      <c r="J19" s="358" t="s">
        <v>84</v>
      </c>
      <c r="K19" s="358" t="s">
        <v>85</v>
      </c>
      <c r="L19" s="358" t="s">
        <v>86</v>
      </c>
      <c r="M19" s="358" t="s">
        <v>87</v>
      </c>
      <c r="N19" s="358" t="s">
        <v>88</v>
      </c>
      <c r="O19" s="358" t="s">
        <v>89</v>
      </c>
      <c r="P19" s="358" t="s">
        <v>90</v>
      </c>
      <c r="Q19" s="358" t="s">
        <v>91</v>
      </c>
      <c r="R19" s="358"/>
      <c r="S19" s="361" t="s">
        <v>92</v>
      </c>
      <c r="T19" s="15"/>
      <c r="U19" s="15"/>
      <c r="V19" s="15"/>
      <c r="W19" s="15"/>
      <c r="X19" s="15"/>
      <c r="Y19" s="15"/>
    </row>
    <row r="20" spans="1:28" s="17" customFormat="1" ht="180.75" customHeight="1" x14ac:dyDescent="0.2">
      <c r="A20" s="358"/>
      <c r="B20" s="358"/>
      <c r="C20" s="360"/>
      <c r="D20" s="358"/>
      <c r="E20" s="358"/>
      <c r="F20" s="358"/>
      <c r="G20" s="358"/>
      <c r="H20" s="358"/>
      <c r="I20" s="358"/>
      <c r="J20" s="358"/>
      <c r="K20" s="358"/>
      <c r="L20" s="358"/>
      <c r="M20" s="358"/>
      <c r="N20" s="358"/>
      <c r="O20" s="358"/>
      <c r="P20" s="358"/>
      <c r="Q20" s="28" t="s">
        <v>93</v>
      </c>
      <c r="R20" s="29" t="s">
        <v>94</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41.75" x14ac:dyDescent="0.2">
      <c r="A22" s="22">
        <v>1</v>
      </c>
      <c r="B22" s="22" t="s">
        <v>95</v>
      </c>
      <c r="C22" s="22" t="s">
        <v>96</v>
      </c>
      <c r="D22" s="22" t="s">
        <v>97</v>
      </c>
      <c r="E22" s="22" t="s">
        <v>98</v>
      </c>
      <c r="F22" s="22" t="s">
        <v>99</v>
      </c>
      <c r="G22" s="22" t="s">
        <v>100</v>
      </c>
      <c r="H22" s="22">
        <f>SUM(I22:J22)</f>
        <v>0.28000000000000003</v>
      </c>
      <c r="I22" s="22">
        <v>0.03</v>
      </c>
      <c r="J22" s="22">
        <v>0.25</v>
      </c>
      <c r="K22" s="22">
        <v>15</v>
      </c>
      <c r="L22" s="22">
        <v>3</v>
      </c>
      <c r="M22" s="22"/>
      <c r="N22" s="22"/>
      <c r="O22" s="22"/>
      <c r="P22" s="22"/>
      <c r="Q22" s="27" t="s">
        <v>101</v>
      </c>
      <c r="R22" s="22"/>
      <c r="S22" s="22">
        <v>0.15015737000000001</v>
      </c>
      <c r="T22" s="15"/>
      <c r="U22" s="15"/>
      <c r="V22" s="15"/>
      <c r="W22" s="15"/>
      <c r="X22" s="15"/>
      <c r="Y22" s="15"/>
    </row>
    <row r="23" spans="1:28" s="17" customFormat="1" ht="18.75" x14ac:dyDescent="0.2">
      <c r="A23" s="28"/>
      <c r="B23" s="30" t="s">
        <v>102</v>
      </c>
      <c r="C23" s="30"/>
      <c r="D23" s="30"/>
      <c r="E23" s="30"/>
      <c r="F23" s="30"/>
      <c r="G23" s="30"/>
      <c r="H23" s="31">
        <f>SUM(H22:H22)</f>
        <v>0.28000000000000003</v>
      </c>
      <c r="I23" s="31">
        <f>SUM(I22:I22)</f>
        <v>0.03</v>
      </c>
      <c r="J23" s="31">
        <f>SUM(J22:J22)</f>
        <v>0.25</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5" t="str">
        <f>'2. паспорт  ТП'!A4</f>
        <v>Год раскрытия информации: 2026 год</v>
      </c>
      <c r="B5" s="345"/>
      <c r="C5" s="345"/>
      <c r="D5" s="345"/>
      <c r="E5" s="345"/>
      <c r="F5" s="345"/>
      <c r="G5" s="345"/>
      <c r="H5" s="345"/>
      <c r="I5" s="345"/>
      <c r="J5" s="345"/>
      <c r="K5" s="345"/>
      <c r="L5" s="345"/>
      <c r="M5" s="345"/>
      <c r="N5" s="345"/>
      <c r="O5" s="345"/>
      <c r="P5" s="345"/>
      <c r="Q5" s="345"/>
      <c r="R5" s="345"/>
      <c r="S5" s="345"/>
      <c r="T5" s="345"/>
    </row>
    <row r="6" spans="1:20" s="3" customFormat="1" x14ac:dyDescent="0.2">
      <c r="A6" s="6"/>
      <c r="H6" s="36"/>
    </row>
    <row r="7" spans="1:20" s="3" customFormat="1" ht="18.75" x14ac:dyDescent="0.2">
      <c r="A7" s="346" t="s">
        <v>3</v>
      </c>
      <c r="B7" s="346"/>
      <c r="C7" s="346"/>
      <c r="D7" s="346"/>
      <c r="E7" s="346"/>
      <c r="F7" s="346"/>
      <c r="G7" s="346"/>
      <c r="H7" s="346"/>
      <c r="I7" s="346"/>
      <c r="J7" s="346"/>
      <c r="K7" s="346"/>
      <c r="L7" s="346"/>
      <c r="M7" s="346"/>
      <c r="N7" s="346"/>
      <c r="O7" s="346"/>
      <c r="P7" s="346"/>
      <c r="Q7" s="346"/>
      <c r="R7" s="346"/>
      <c r="S7" s="346"/>
      <c r="T7" s="346"/>
    </row>
    <row r="8" spans="1:20" s="3" customFormat="1" ht="18.75" x14ac:dyDescent="0.2">
      <c r="A8" s="346"/>
      <c r="B8" s="346"/>
      <c r="C8" s="346"/>
      <c r="D8" s="346"/>
      <c r="E8" s="346"/>
      <c r="F8" s="346"/>
      <c r="G8" s="346"/>
      <c r="H8" s="346"/>
      <c r="I8" s="346"/>
      <c r="J8" s="346"/>
      <c r="K8" s="346"/>
      <c r="L8" s="346"/>
      <c r="M8" s="346"/>
      <c r="N8" s="346"/>
      <c r="O8" s="346"/>
      <c r="P8" s="346"/>
      <c r="Q8" s="346"/>
      <c r="R8" s="346"/>
      <c r="S8" s="346"/>
      <c r="T8" s="346"/>
    </row>
    <row r="9" spans="1:20" s="3" customFormat="1" ht="18.75" customHeight="1" x14ac:dyDescent="0.2">
      <c r="A9" s="354" t="str">
        <f>'2. паспорт  ТП'!A8</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46"/>
      <c r="B11" s="346"/>
      <c r="C11" s="346"/>
      <c r="D11" s="346"/>
      <c r="E11" s="346"/>
      <c r="F11" s="346"/>
      <c r="G11" s="346"/>
      <c r="H11" s="346"/>
      <c r="I11" s="346"/>
      <c r="J11" s="346"/>
      <c r="K11" s="346"/>
      <c r="L11" s="346"/>
      <c r="M11" s="346"/>
      <c r="N11" s="346"/>
      <c r="O11" s="346"/>
      <c r="P11" s="346"/>
      <c r="Q11" s="346"/>
      <c r="R11" s="346"/>
      <c r="S11" s="346"/>
      <c r="T11" s="346"/>
    </row>
    <row r="12" spans="1:20" s="3" customFormat="1" ht="18.75" customHeight="1" x14ac:dyDescent="0.2">
      <c r="A12" s="354" t="str">
        <f>'2. паспорт  ТП'!A11</f>
        <v>P_48-15257</v>
      </c>
      <c r="B12" s="354"/>
      <c r="C12" s="354"/>
      <c r="D12" s="354"/>
      <c r="E12" s="354"/>
      <c r="F12" s="354"/>
      <c r="G12" s="354"/>
      <c r="H12" s="354"/>
      <c r="I12" s="354"/>
      <c r="J12" s="354"/>
      <c r="K12" s="354"/>
      <c r="L12" s="354"/>
      <c r="M12" s="354"/>
      <c r="N12" s="354"/>
      <c r="O12" s="354"/>
      <c r="P12" s="354"/>
      <c r="Q12" s="354"/>
      <c r="R12" s="354"/>
      <c r="S12" s="354"/>
      <c r="T12" s="354"/>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5"/>
      <c r="B14" s="355"/>
      <c r="C14" s="355"/>
      <c r="D14" s="355"/>
      <c r="E14" s="355"/>
      <c r="F14" s="355"/>
      <c r="G14" s="355"/>
      <c r="H14" s="355"/>
      <c r="I14" s="355"/>
      <c r="J14" s="355"/>
      <c r="K14" s="355"/>
      <c r="L14" s="355"/>
      <c r="M14" s="355"/>
      <c r="N14" s="355"/>
      <c r="O14" s="355"/>
      <c r="P14" s="355"/>
      <c r="Q14" s="355"/>
      <c r="R14" s="355"/>
      <c r="S14" s="355"/>
      <c r="T14" s="355"/>
    </row>
    <row r="15" spans="1:20" s="17" customFormat="1" ht="42.75" customHeight="1" x14ac:dyDescent="0.2">
      <c r="A15" s="356" t="str">
        <f>'2. паспорт  ТП'!A14</f>
        <v>Организация системы учета электроэнергии РУ 0,4 кВ ТП 101-13 аб. в г. Калининград, ш. Балтийское</v>
      </c>
      <c r="B15" s="356"/>
      <c r="C15" s="356"/>
      <c r="D15" s="356"/>
      <c r="E15" s="356"/>
      <c r="F15" s="356"/>
      <c r="G15" s="356"/>
      <c r="H15" s="356"/>
      <c r="I15" s="356"/>
      <c r="J15" s="356"/>
      <c r="K15" s="356"/>
      <c r="L15" s="356"/>
      <c r="M15" s="356"/>
      <c r="N15" s="356"/>
      <c r="O15" s="356"/>
      <c r="P15" s="356"/>
      <c r="Q15" s="356"/>
      <c r="R15" s="356"/>
      <c r="S15" s="356"/>
      <c r="T15" s="356"/>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5"/>
      <c r="B17" s="355"/>
      <c r="C17" s="355"/>
      <c r="D17" s="355"/>
      <c r="E17" s="355"/>
      <c r="F17" s="355"/>
      <c r="G17" s="355"/>
      <c r="H17" s="355"/>
      <c r="I17" s="355"/>
      <c r="J17" s="355"/>
      <c r="K17" s="355"/>
      <c r="L17" s="355"/>
      <c r="M17" s="355"/>
      <c r="N17" s="355"/>
      <c r="O17" s="355"/>
      <c r="P17" s="355"/>
      <c r="Q17" s="355"/>
      <c r="R17" s="355"/>
      <c r="S17" s="355"/>
      <c r="T17" s="355"/>
    </row>
    <row r="18" spans="1:113" s="17" customFormat="1" ht="15" customHeight="1" x14ac:dyDescent="0.2">
      <c r="A18" s="353" t="s">
        <v>103</v>
      </c>
      <c r="B18" s="353"/>
      <c r="C18" s="353"/>
      <c r="D18" s="353"/>
      <c r="E18" s="353"/>
      <c r="F18" s="353"/>
      <c r="G18" s="353"/>
      <c r="H18" s="353"/>
      <c r="I18" s="353"/>
      <c r="J18" s="353"/>
      <c r="K18" s="353"/>
      <c r="L18" s="353"/>
      <c r="M18" s="353"/>
      <c r="N18" s="353"/>
      <c r="O18" s="353"/>
      <c r="P18" s="353"/>
      <c r="Q18" s="353"/>
      <c r="R18" s="353"/>
      <c r="S18" s="353"/>
      <c r="T18" s="353"/>
    </row>
    <row r="19" spans="1:113" s="37"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104</v>
      </c>
      <c r="C20" s="370"/>
      <c r="D20" s="373" t="s">
        <v>105</v>
      </c>
      <c r="E20" s="369" t="s">
        <v>106</v>
      </c>
      <c r="F20" s="370"/>
      <c r="G20" s="369" t="s">
        <v>107</v>
      </c>
      <c r="H20" s="370"/>
      <c r="I20" s="369" t="s">
        <v>108</v>
      </c>
      <c r="J20" s="370"/>
      <c r="K20" s="373" t="s">
        <v>109</v>
      </c>
      <c r="L20" s="369" t="s">
        <v>110</v>
      </c>
      <c r="M20" s="370"/>
      <c r="N20" s="369" t="s">
        <v>111</v>
      </c>
      <c r="O20" s="370"/>
      <c r="P20" s="373" t="s">
        <v>112</v>
      </c>
      <c r="Q20" s="362" t="s">
        <v>113</v>
      </c>
      <c r="R20" s="376"/>
      <c r="S20" s="362" t="s">
        <v>114</v>
      </c>
      <c r="T20" s="363"/>
    </row>
    <row r="21" spans="1:113" ht="204.75" customHeight="1" x14ac:dyDescent="0.25">
      <c r="A21" s="367"/>
      <c r="B21" s="371"/>
      <c r="C21" s="372"/>
      <c r="D21" s="374"/>
      <c r="E21" s="371"/>
      <c r="F21" s="372"/>
      <c r="G21" s="371"/>
      <c r="H21" s="372"/>
      <c r="I21" s="371"/>
      <c r="J21" s="372"/>
      <c r="K21" s="375"/>
      <c r="L21" s="371"/>
      <c r="M21" s="372"/>
      <c r="N21" s="371"/>
      <c r="O21" s="372"/>
      <c r="P21" s="375"/>
      <c r="Q21" s="39" t="s">
        <v>115</v>
      </c>
      <c r="R21" s="39" t="s">
        <v>116</v>
      </c>
      <c r="S21" s="39" t="s">
        <v>117</v>
      </c>
      <c r="T21" s="39" t="s">
        <v>118</v>
      </c>
    </row>
    <row r="22" spans="1:113" ht="51.75" customHeight="1" x14ac:dyDescent="0.25">
      <c r="A22" s="368"/>
      <c r="B22" s="39" t="s">
        <v>119</v>
      </c>
      <c r="C22" s="39" t="s">
        <v>120</v>
      </c>
      <c r="D22" s="375"/>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121</v>
      </c>
      <c r="C25" s="34"/>
      <c r="D25" s="34"/>
      <c r="E25" s="34"/>
      <c r="F25" s="34"/>
      <c r="G25" s="34"/>
      <c r="H25" s="35"/>
      <c r="I25" s="34"/>
      <c r="J25" s="34"/>
      <c r="K25" s="34"/>
      <c r="L25" s="34"/>
      <c r="M25" s="34"/>
      <c r="N25" s="34"/>
      <c r="O25" s="34">
        <f>SUM(O24:O24)</f>
        <v>0</v>
      </c>
      <c r="P25" s="34"/>
      <c r="Q25" s="34"/>
      <c r="R25" s="34"/>
    </row>
    <row r="26" spans="1:113" x14ac:dyDescent="0.25">
      <c r="B26" s="364" t="s">
        <v>122</v>
      </c>
      <c r="C26" s="364"/>
      <c r="D26" s="364"/>
      <c r="E26" s="364"/>
      <c r="F26" s="364"/>
      <c r="G26" s="364"/>
      <c r="H26" s="364"/>
      <c r="I26" s="364"/>
      <c r="J26" s="364"/>
      <c r="K26" s="364"/>
      <c r="L26" s="364"/>
      <c r="M26" s="364"/>
      <c r="N26" s="364"/>
      <c r="O26" s="364"/>
      <c r="P26" s="364"/>
      <c r="Q26" s="364"/>
      <c r="R26" s="364"/>
    </row>
    <row r="28" spans="1:113" x14ac:dyDescent="0.25">
      <c r="B28" s="45" t="s">
        <v>123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124</v>
      </c>
      <c r="C29" s="45"/>
      <c r="D29" s="45"/>
      <c r="E29" s="45"/>
      <c r="H29" s="46"/>
      <c r="I29" s="45"/>
      <c r="J29" s="45"/>
      <c r="K29" s="45"/>
      <c r="L29" s="45"/>
      <c r="M29" s="45"/>
      <c r="N29" s="45"/>
      <c r="O29" s="45"/>
      <c r="P29" s="45"/>
      <c r="Q29" s="45"/>
      <c r="R29" s="45"/>
    </row>
    <row r="30" spans="1:113" x14ac:dyDescent="0.25">
      <c r="B30" s="45" t="s">
        <v>125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5" t="str">
        <f>'3.1. паспорт Техсостояние ПС'!A5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4" t="str">
        <f>'3.1. паспорт Техсостояние ПС'!A9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4" t="str">
        <f>'1. паспорт местоположение'!A12</f>
        <v>P_48-15257</v>
      </c>
      <c r="F12" s="354"/>
      <c r="G12" s="354"/>
      <c r="H12" s="354"/>
      <c r="I12" s="354"/>
      <c r="J12" s="354"/>
      <c r="K12" s="354"/>
      <c r="L12" s="354"/>
      <c r="M12" s="354"/>
      <c r="N12" s="354"/>
      <c r="O12" s="354"/>
      <c r="P12" s="354"/>
      <c r="Q12" s="354"/>
      <c r="R12" s="354"/>
      <c r="S12" s="354"/>
      <c r="T12" s="354"/>
      <c r="U12" s="354"/>
      <c r="V12" s="354"/>
      <c r="W12" s="354"/>
      <c r="X12" s="354"/>
      <c r="Y12" s="354"/>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6" t="str">
        <f>'3.1. паспорт Техсостояние ПС'!A15</f>
        <v>Организация системы учета электроэнергии РУ 0,4 кВ ТП 101-13 аб. в г. Калининград, ш. Балтийское</v>
      </c>
      <c r="F15" s="356"/>
      <c r="G15" s="356"/>
      <c r="H15" s="356"/>
      <c r="I15" s="356"/>
      <c r="J15" s="356"/>
      <c r="K15" s="356"/>
      <c r="L15" s="356"/>
      <c r="M15" s="356"/>
      <c r="N15" s="356"/>
      <c r="O15" s="356"/>
      <c r="P15" s="356"/>
      <c r="Q15" s="356"/>
      <c r="R15" s="356"/>
      <c r="S15" s="356"/>
      <c r="T15" s="356"/>
      <c r="U15" s="356"/>
      <c r="V15" s="356"/>
      <c r="W15" s="356"/>
      <c r="X15" s="356"/>
      <c r="Y15" s="356"/>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77" t="s">
        <v>11</v>
      </c>
      <c r="B21" s="377" t="s">
        <v>134</v>
      </c>
      <c r="C21" s="377"/>
      <c r="D21" s="377" t="s">
        <v>135</v>
      </c>
      <c r="E21" s="377"/>
      <c r="F21" s="377" t="s">
        <v>85</v>
      </c>
      <c r="G21" s="377"/>
      <c r="H21" s="377"/>
      <c r="I21" s="377"/>
      <c r="J21" s="377" t="s">
        <v>136</v>
      </c>
      <c r="K21" s="377" t="s">
        <v>137</v>
      </c>
      <c r="L21" s="377"/>
      <c r="M21" s="377" t="s">
        <v>138</v>
      </c>
      <c r="N21" s="377"/>
      <c r="O21" s="377" t="s">
        <v>139</v>
      </c>
      <c r="P21" s="377"/>
      <c r="Q21" s="377" t="s">
        <v>140</v>
      </c>
      <c r="R21" s="377"/>
      <c r="S21" s="377" t="s">
        <v>141</v>
      </c>
      <c r="T21" s="377" t="s">
        <v>142</v>
      </c>
      <c r="U21" s="377" t="s">
        <v>143</v>
      </c>
      <c r="V21" s="377" t="s">
        <v>144</v>
      </c>
      <c r="W21" s="377"/>
      <c r="X21" s="377" t="s">
        <v>113</v>
      </c>
      <c r="Y21" s="377"/>
      <c r="Z21" s="377" t="s">
        <v>114</v>
      </c>
      <c r="AA21" s="377"/>
    </row>
    <row r="22" spans="1:27" ht="216" customHeight="1" x14ac:dyDescent="0.25">
      <c r="A22" s="377"/>
      <c r="B22" s="377"/>
      <c r="C22" s="377"/>
      <c r="D22" s="377"/>
      <c r="E22" s="377"/>
      <c r="F22" s="377" t="s">
        <v>145</v>
      </c>
      <c r="G22" s="377"/>
      <c r="H22" s="377" t="s">
        <v>146</v>
      </c>
      <c r="I22" s="377"/>
      <c r="J22" s="377"/>
      <c r="K22" s="377"/>
      <c r="L22" s="377"/>
      <c r="M22" s="377"/>
      <c r="N22" s="377"/>
      <c r="O22" s="377"/>
      <c r="P22" s="377"/>
      <c r="Q22" s="377"/>
      <c r="R22" s="377"/>
      <c r="S22" s="377"/>
      <c r="T22" s="377"/>
      <c r="U22" s="377"/>
      <c r="V22" s="377"/>
      <c r="W22" s="377"/>
      <c r="X22" s="39" t="s">
        <v>115</v>
      </c>
      <c r="Y22" s="39" t="s">
        <v>116</v>
      </c>
      <c r="Z22" s="39" t="s">
        <v>117</v>
      </c>
      <c r="AA22" s="39" t="s">
        <v>118</v>
      </c>
    </row>
    <row r="23" spans="1:27" ht="60" customHeight="1" x14ac:dyDescent="0.25">
      <c r="A23" s="377"/>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5" t="str">
        <f>'3.2 паспорт Техсостояние ЛЭП'!A5</f>
        <v>Год раскрытия информации: 2026 год</v>
      </c>
      <c r="B5" s="345"/>
      <c r="C5" s="34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6" t="s">
        <v>3</v>
      </c>
      <c r="B7" s="346"/>
      <c r="C7" s="346"/>
      <c r="D7" s="11"/>
      <c r="E7" s="11"/>
      <c r="F7" s="11"/>
      <c r="G7" s="11"/>
      <c r="H7" s="11"/>
      <c r="I7" s="11"/>
      <c r="J7" s="11"/>
      <c r="K7" s="11"/>
      <c r="L7" s="11"/>
      <c r="M7" s="11"/>
      <c r="N7" s="11"/>
      <c r="O7" s="11"/>
      <c r="P7" s="11"/>
      <c r="Q7" s="11"/>
      <c r="R7" s="11"/>
      <c r="S7" s="11"/>
      <c r="T7" s="11"/>
      <c r="U7" s="11"/>
    </row>
    <row r="8" spans="1:29" s="3" customFormat="1" ht="18.75" x14ac:dyDescent="0.2">
      <c r="A8" s="346"/>
      <c r="B8" s="346"/>
      <c r="C8" s="346"/>
      <c r="D8" s="10"/>
      <c r="E8" s="10"/>
      <c r="F8" s="10"/>
      <c r="G8" s="10"/>
      <c r="H8" s="11"/>
      <c r="I8" s="11"/>
      <c r="J8" s="11"/>
      <c r="K8" s="11"/>
      <c r="L8" s="11"/>
      <c r="M8" s="11"/>
      <c r="N8" s="11"/>
      <c r="O8" s="11"/>
      <c r="P8" s="11"/>
      <c r="Q8" s="11"/>
      <c r="R8" s="11"/>
      <c r="S8" s="11"/>
      <c r="T8" s="11"/>
      <c r="U8" s="11"/>
    </row>
    <row r="9" spans="1:29" s="3" customFormat="1" ht="18.75" x14ac:dyDescent="0.2">
      <c r="A9" s="354" t="str">
        <f>'3.2 паспорт Техсостояние ЛЭП'!E9</f>
        <v>Акционерное общество "Россети Янтарь" ДЗО  ПАО "Россети"</v>
      </c>
      <c r="B9" s="354"/>
      <c r="C9" s="354"/>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46"/>
      <c r="B11" s="346"/>
      <c r="C11" s="346"/>
      <c r="D11" s="10"/>
      <c r="E11" s="10"/>
      <c r="F11" s="10"/>
      <c r="G11" s="10"/>
      <c r="H11" s="11"/>
      <c r="I11" s="11"/>
      <c r="J11" s="11"/>
      <c r="K11" s="11"/>
      <c r="L11" s="11"/>
      <c r="M11" s="11"/>
      <c r="N11" s="11"/>
      <c r="O11" s="11"/>
      <c r="P11" s="11"/>
      <c r="Q11" s="11"/>
      <c r="R11" s="11"/>
      <c r="S11" s="11"/>
      <c r="T11" s="11"/>
      <c r="U11" s="11"/>
    </row>
    <row r="12" spans="1:29" s="3" customFormat="1" ht="18.75" x14ac:dyDescent="0.2">
      <c r="A12" s="354" t="str">
        <f>'3.2 паспорт Техсостояние ЛЭП'!E12</f>
        <v>P_48-15257</v>
      </c>
      <c r="B12" s="354"/>
      <c r="C12" s="354"/>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5"/>
      <c r="B14" s="355"/>
      <c r="C14" s="35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6" t="str">
        <f>'3.2 паспорт Техсостояние ЛЭП'!E15</f>
        <v>Организация системы учета электроэнергии РУ 0,4 кВ ТП 101-13 аб. в г. Калининград, ш. Балтийское</v>
      </c>
      <c r="B15" s="356"/>
      <c r="C15" s="35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5"/>
      <c r="B17" s="355"/>
      <c r="C17" s="355"/>
      <c r="D17" s="15"/>
      <c r="E17" s="15"/>
      <c r="F17" s="15"/>
      <c r="G17" s="15"/>
      <c r="H17" s="15"/>
      <c r="I17" s="15"/>
      <c r="J17" s="15"/>
      <c r="K17" s="15"/>
      <c r="L17" s="15"/>
      <c r="M17" s="15"/>
      <c r="N17" s="15"/>
      <c r="O17" s="15"/>
      <c r="P17" s="15"/>
      <c r="Q17" s="15"/>
      <c r="R17" s="15"/>
    </row>
    <row r="18" spans="1:21" s="17" customFormat="1" ht="27.75" customHeight="1" x14ac:dyDescent="0.2">
      <c r="A18" s="352" t="s">
        <v>147</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148</v>
      </c>
      <c r="C22" s="54" t="s">
        <v>149</v>
      </c>
      <c r="D22" s="14"/>
      <c r="E22" s="14"/>
      <c r="F22" s="15"/>
      <c r="G22" s="15"/>
      <c r="H22" s="15"/>
      <c r="I22" s="15"/>
      <c r="J22" s="15"/>
      <c r="K22" s="15"/>
      <c r="L22" s="15"/>
      <c r="M22" s="15"/>
      <c r="N22" s="15"/>
      <c r="O22" s="15"/>
      <c r="P22" s="15"/>
    </row>
    <row r="23" spans="1:21" ht="59.25" customHeight="1" x14ac:dyDescent="0.25">
      <c r="A23" s="23" t="s">
        <v>17</v>
      </c>
      <c r="B23" s="26" t="s">
        <v>150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 МВт</v>
      </c>
    </row>
    <row r="24" spans="1:21" ht="78.75" x14ac:dyDescent="0.25">
      <c r="A24" s="23" t="s">
        <v>20</v>
      </c>
      <c r="B24" s="26" t="s">
        <v>151</v>
      </c>
      <c r="C24" s="27" t="s">
        <v>152</v>
      </c>
    </row>
    <row r="25" spans="1:21" ht="63" customHeight="1" x14ac:dyDescent="0.25">
      <c r="A25" s="23" t="s">
        <v>23</v>
      </c>
      <c r="B25" s="26" t="s">
        <v>153</v>
      </c>
      <c r="C25" s="27" t="s">
        <v>154</v>
      </c>
    </row>
    <row r="26" spans="1:21" ht="42.75" customHeight="1" x14ac:dyDescent="0.25">
      <c r="A26" s="23" t="s">
        <v>26</v>
      </c>
      <c r="B26" s="26" t="s">
        <v>155</v>
      </c>
      <c r="C26" s="27" t="s">
        <v>156</v>
      </c>
    </row>
    <row r="27" spans="1:21" ht="31.5" x14ac:dyDescent="0.25">
      <c r="A27" s="23" t="s">
        <v>29</v>
      </c>
      <c r="B27" s="26" t="s">
        <v>157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8603/09/24 от 12.11.2024; Постановление Правительства Российской Федерации от 27 декабря 2004 г. № 861</v>
      </c>
      <c r="E27" s="55"/>
    </row>
    <row r="28" spans="1:21" ht="42.75" customHeight="1" x14ac:dyDescent="0.25">
      <c r="A28" s="23" t="s">
        <v>32</v>
      </c>
      <c r="B28" s="26" t="s">
        <v>158</v>
      </c>
      <c r="C28" s="27">
        <v>2026</v>
      </c>
    </row>
    <row r="29" spans="1:21" ht="42.75" customHeight="1" x14ac:dyDescent="0.25">
      <c r="A29" s="23" t="s">
        <v>34</v>
      </c>
      <c r="B29" s="20" t="s">
        <v>159</v>
      </c>
      <c r="C29" s="27">
        <v>2026</v>
      </c>
    </row>
    <row r="30" spans="1:21" ht="42.75" customHeight="1" x14ac:dyDescent="0.25">
      <c r="A30" s="23" t="s">
        <v>36</v>
      </c>
      <c r="B30" s="20" t="s">
        <v>160</v>
      </c>
      <c r="C30" s="27" t="s">
        <v>161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5" t="str">
        <f>'3.3 паспорт описание'!A5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
      <c r="AB6" s="1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
      <c r="AB7" s="11"/>
    </row>
    <row r="8" spans="1:28" ht="15.75" x14ac:dyDescent="0.25">
      <c r="A8" s="354" t="str">
        <f>'3.3 паспорт описание'!A9:C9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
      <c r="AB10" s="11"/>
    </row>
    <row r="11" spans="1:28" ht="15.75" x14ac:dyDescent="0.25">
      <c r="A11" s="354" t="str">
        <f>'3.3 паспорт описание'!A12:C12</f>
        <v>P_48-15257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57"/>
      <c r="AB13" s="57"/>
    </row>
    <row r="14" spans="1:28" ht="24.75" customHeight="1" x14ac:dyDescent="0.25">
      <c r="A14" s="356" t="str">
        <f>'3.3 паспорт описание'!A15:C15</f>
        <v>Организация системы учета электроэнергии РУ 0,4 кВ ТП 101-13 аб. в г. Калининград, ш. Балтийское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162</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163</v>
      </c>
      <c r="B23" s="381"/>
      <c r="C23" s="381"/>
      <c r="D23" s="381"/>
      <c r="E23" s="381"/>
      <c r="F23" s="381"/>
      <c r="G23" s="381"/>
      <c r="H23" s="381"/>
      <c r="I23" s="381"/>
      <c r="J23" s="381"/>
      <c r="K23" s="381"/>
      <c r="L23" s="382"/>
      <c r="M23" s="383" t="s">
        <v>164</v>
      </c>
      <c r="N23" s="383"/>
      <c r="O23" s="383"/>
      <c r="P23" s="383"/>
      <c r="Q23" s="383"/>
      <c r="R23" s="383"/>
      <c r="S23" s="383"/>
      <c r="T23" s="383"/>
      <c r="U23" s="383"/>
      <c r="V23" s="383"/>
      <c r="W23" s="383"/>
      <c r="X23" s="383"/>
      <c r="Y23" s="383"/>
      <c r="Z23" s="383"/>
    </row>
    <row r="24" spans="1:28" ht="151.5" customHeight="1" x14ac:dyDescent="0.25">
      <c r="A24" s="60" t="s">
        <v>165</v>
      </c>
      <c r="B24" s="61" t="s">
        <v>166</v>
      </c>
      <c r="C24" s="60" t="s">
        <v>167</v>
      </c>
      <c r="D24" s="60" t="s">
        <v>168</v>
      </c>
      <c r="E24" s="60" t="s">
        <v>169</v>
      </c>
      <c r="F24" s="60" t="s">
        <v>170</v>
      </c>
      <c r="G24" s="60" t="s">
        <v>171</v>
      </c>
      <c r="H24" s="60" t="s">
        <v>172</v>
      </c>
      <c r="I24" s="60" t="s">
        <v>173</v>
      </c>
      <c r="J24" s="60" t="s">
        <v>174</v>
      </c>
      <c r="K24" s="61" t="s">
        <v>175</v>
      </c>
      <c r="L24" s="61" t="s">
        <v>176</v>
      </c>
      <c r="M24" s="62" t="s">
        <v>177</v>
      </c>
      <c r="N24" s="61" t="s">
        <v>178</v>
      </c>
      <c r="O24" s="60" t="s">
        <v>179</v>
      </c>
      <c r="P24" s="60" t="s">
        <v>180</v>
      </c>
      <c r="Q24" s="60" t="s">
        <v>181</v>
      </c>
      <c r="R24" s="60" t="s">
        <v>172</v>
      </c>
      <c r="S24" s="60" t="s">
        <v>182</v>
      </c>
      <c r="T24" s="60" t="s">
        <v>183</v>
      </c>
      <c r="U24" s="60" t="s">
        <v>184</v>
      </c>
      <c r="V24" s="60" t="s">
        <v>181</v>
      </c>
      <c r="W24" s="63" t="s">
        <v>185</v>
      </c>
      <c r="X24" s="63" t="s">
        <v>186</v>
      </c>
      <c r="Y24" s="63" t="s">
        <v>187</v>
      </c>
      <c r="Z24" s="64" t="s">
        <v>188</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189</v>
      </c>
      <c r="B26" s="65"/>
      <c r="C26" s="66" t="s">
        <v>190</v>
      </c>
      <c r="D26" s="66" t="s">
        <v>191</v>
      </c>
      <c r="E26" s="66" t="s">
        <v>192</v>
      </c>
      <c r="F26" s="66" t="s">
        <v>193</v>
      </c>
      <c r="G26" s="66" t="s">
        <v>194</v>
      </c>
      <c r="H26" s="66" t="s">
        <v>172</v>
      </c>
      <c r="I26" s="66" t="s">
        <v>195</v>
      </c>
      <c r="J26" s="66" t="s">
        <v>196</v>
      </c>
      <c r="K26" s="67"/>
      <c r="L26" s="66" t="s">
        <v>197</v>
      </c>
      <c r="M26" s="68" t="s">
        <v>198</v>
      </c>
      <c r="N26" s="67"/>
      <c r="O26" s="67"/>
      <c r="P26" s="67"/>
      <c r="Q26" s="67"/>
      <c r="R26" s="67"/>
      <c r="S26" s="67"/>
      <c r="T26" s="67"/>
      <c r="U26" s="67"/>
      <c r="V26" s="67"/>
      <c r="W26" s="67"/>
      <c r="X26" s="67"/>
      <c r="Y26" s="67"/>
      <c r="Z26" s="69" t="s">
        <v>199</v>
      </c>
    </row>
    <row r="27" spans="1:28" customFormat="1" x14ac:dyDescent="0.25">
      <c r="A27" s="67" t="s">
        <v>200</v>
      </c>
      <c r="B27" s="67" t="s">
        <v>201</v>
      </c>
      <c r="C27" s="67" t="s">
        <v>202</v>
      </c>
      <c r="D27" s="67" t="s">
        <v>203</v>
      </c>
      <c r="E27" s="67" t="s">
        <v>204</v>
      </c>
      <c r="F27" s="66" t="s">
        <v>205</v>
      </c>
      <c r="G27" s="66" t="s">
        <v>206</v>
      </c>
      <c r="H27" s="67" t="s">
        <v>172</v>
      </c>
      <c r="I27" s="66" t="s">
        <v>207</v>
      </c>
      <c r="J27" s="66" t="s">
        <v>208</v>
      </c>
      <c r="K27" s="66" t="s">
        <v>209</v>
      </c>
      <c r="L27" s="67"/>
      <c r="M27" s="66" t="s">
        <v>210</v>
      </c>
      <c r="N27" s="67"/>
      <c r="O27" s="67"/>
      <c r="P27" s="67"/>
      <c r="Q27" s="67"/>
      <c r="R27" s="67"/>
      <c r="S27" s="67"/>
      <c r="T27" s="67"/>
      <c r="U27" s="67"/>
      <c r="V27" s="67"/>
      <c r="W27" s="67"/>
      <c r="X27" s="67"/>
      <c r="Y27" s="67"/>
      <c r="Z27" s="67"/>
    </row>
    <row r="28" spans="1:28" customFormat="1" x14ac:dyDescent="0.25">
      <c r="A28" s="67" t="s">
        <v>200</v>
      </c>
      <c r="B28" s="67" t="s">
        <v>211</v>
      </c>
      <c r="C28" s="67" t="s">
        <v>212</v>
      </c>
      <c r="D28" s="67" t="s">
        <v>213</v>
      </c>
      <c r="E28" s="67" t="s">
        <v>214</v>
      </c>
      <c r="F28" s="66" t="s">
        <v>215</v>
      </c>
      <c r="G28" s="66" t="s">
        <v>216</v>
      </c>
      <c r="H28" s="67" t="s">
        <v>172</v>
      </c>
      <c r="I28" s="66" t="s">
        <v>217</v>
      </c>
      <c r="J28" s="66" t="s">
        <v>218</v>
      </c>
      <c r="K28" s="66" t="s">
        <v>219</v>
      </c>
      <c r="L28" s="70"/>
      <c r="M28" s="66" t="s">
        <v>220</v>
      </c>
      <c r="N28" s="66"/>
      <c r="O28" s="66"/>
      <c r="P28" s="66"/>
      <c r="Q28" s="66"/>
      <c r="R28" s="66"/>
      <c r="S28" s="66"/>
      <c r="T28" s="66"/>
      <c r="U28" s="66"/>
      <c r="V28" s="66"/>
      <c r="W28" s="66"/>
      <c r="X28" s="66"/>
      <c r="Y28" s="66"/>
      <c r="Z28" s="66"/>
    </row>
    <row r="29" spans="1:28" customFormat="1" x14ac:dyDescent="0.25">
      <c r="A29" s="67" t="s">
        <v>200</v>
      </c>
      <c r="B29" s="67" t="s">
        <v>221</v>
      </c>
      <c r="C29" s="67" t="s">
        <v>222</v>
      </c>
      <c r="D29" s="67" t="s">
        <v>223</v>
      </c>
      <c r="E29" s="67" t="s">
        <v>224</v>
      </c>
      <c r="F29" s="66" t="s">
        <v>225</v>
      </c>
      <c r="G29" s="66" t="s">
        <v>226</v>
      </c>
      <c r="H29" s="67" t="s">
        <v>172</v>
      </c>
      <c r="I29" s="66" t="s">
        <v>227</v>
      </c>
      <c r="J29" s="66" t="s">
        <v>228</v>
      </c>
      <c r="K29" s="66" t="s">
        <v>229</v>
      </c>
      <c r="L29" s="70"/>
      <c r="M29" s="67"/>
      <c r="N29" s="67"/>
      <c r="O29" s="67"/>
      <c r="P29" s="67"/>
      <c r="Q29" s="67"/>
      <c r="R29" s="67"/>
      <c r="S29" s="67"/>
      <c r="T29" s="67"/>
      <c r="U29" s="67"/>
      <c r="V29" s="67"/>
      <c r="W29" s="67"/>
      <c r="X29" s="67"/>
      <c r="Y29" s="67"/>
      <c r="Z29" s="67"/>
    </row>
    <row r="30" spans="1:28" customFormat="1" x14ac:dyDescent="0.25">
      <c r="A30" s="67" t="s">
        <v>200</v>
      </c>
      <c r="B30" s="67" t="s">
        <v>230</v>
      </c>
      <c r="C30" s="67" t="s">
        <v>231</v>
      </c>
      <c r="D30" s="67" t="s">
        <v>232</v>
      </c>
      <c r="E30" s="67" t="s">
        <v>233</v>
      </c>
      <c r="F30" s="66" t="s">
        <v>234</v>
      </c>
      <c r="G30" s="66" t="s">
        <v>235</v>
      </c>
      <c r="H30" s="67" t="s">
        <v>172</v>
      </c>
      <c r="I30" s="66" t="s">
        <v>236</v>
      </c>
      <c r="J30" s="66" t="s">
        <v>237</v>
      </c>
      <c r="K30" s="66" t="s">
        <v>238</v>
      </c>
      <c r="L30" s="70"/>
      <c r="M30" s="67"/>
      <c r="N30" s="67"/>
      <c r="O30" s="67"/>
      <c r="P30" s="67"/>
      <c r="Q30" s="67"/>
      <c r="R30" s="67"/>
      <c r="S30" s="67"/>
      <c r="T30" s="67"/>
      <c r="U30" s="67"/>
      <c r="V30" s="67"/>
      <c r="W30" s="67"/>
      <c r="X30" s="67"/>
      <c r="Y30" s="67"/>
      <c r="Z30" s="67"/>
    </row>
    <row r="31" spans="1:28" customFormat="1" x14ac:dyDescent="0.25">
      <c r="A31" s="67" t="s">
        <v>220</v>
      </c>
      <c r="B31" s="67" t="s">
        <v>220</v>
      </c>
      <c r="C31" s="67" t="s">
        <v>220</v>
      </c>
      <c r="D31" s="67" t="s">
        <v>220</v>
      </c>
      <c r="E31" s="67" t="s">
        <v>220</v>
      </c>
      <c r="F31" s="67" t="s">
        <v>220</v>
      </c>
      <c r="G31" s="67" t="s">
        <v>220</v>
      </c>
      <c r="H31" s="67" t="s">
        <v>220</v>
      </c>
      <c r="I31" s="67" t="s">
        <v>220</v>
      </c>
      <c r="J31" s="67" t="s">
        <v>220</v>
      </c>
      <c r="K31" s="67" t="s">
        <v>220</v>
      </c>
      <c r="L31" s="70"/>
      <c r="M31" s="67"/>
      <c r="N31" s="67"/>
      <c r="O31" s="67"/>
      <c r="P31" s="67"/>
      <c r="Q31" s="67"/>
      <c r="R31" s="67"/>
      <c r="S31" s="67"/>
      <c r="T31" s="67"/>
      <c r="U31" s="67"/>
      <c r="V31" s="67"/>
      <c r="W31" s="67"/>
      <c r="X31" s="67"/>
      <c r="Y31" s="67"/>
      <c r="Z31" s="67"/>
    </row>
    <row r="32" spans="1:28" customFormat="1" ht="30" x14ac:dyDescent="0.25">
      <c r="A32" s="65" t="s">
        <v>239</v>
      </c>
      <c r="B32" s="65"/>
      <c r="C32" s="66" t="s">
        <v>240</v>
      </c>
      <c r="D32" s="66" t="s">
        <v>241</v>
      </c>
      <c r="E32" s="66" t="s">
        <v>242</v>
      </c>
      <c r="F32" s="66" t="s">
        <v>243</v>
      </c>
      <c r="G32" s="66" t="s">
        <v>244</v>
      </c>
      <c r="H32" s="66" t="s">
        <v>172</v>
      </c>
      <c r="I32" s="66" t="s">
        <v>245</v>
      </c>
      <c r="J32" s="66" t="s">
        <v>246</v>
      </c>
      <c r="K32" s="67"/>
      <c r="L32" s="67"/>
      <c r="M32" s="67"/>
      <c r="N32" s="67"/>
      <c r="O32" s="67"/>
      <c r="P32" s="67"/>
      <c r="Q32" s="67"/>
      <c r="R32" s="67"/>
      <c r="S32" s="67"/>
      <c r="T32" s="67"/>
      <c r="U32" s="67"/>
      <c r="V32" s="67"/>
      <c r="W32" s="67"/>
      <c r="X32" s="67"/>
      <c r="Y32" s="67"/>
      <c r="Z32" s="67"/>
    </row>
    <row r="33" spans="1:26" customFormat="1" x14ac:dyDescent="0.25">
      <c r="A33" s="67" t="s">
        <v>220</v>
      </c>
      <c r="B33" s="67" t="s">
        <v>220</v>
      </c>
      <c r="C33" s="67" t="s">
        <v>220</v>
      </c>
      <c r="D33" s="67" t="s">
        <v>220</v>
      </c>
      <c r="E33" s="67" t="s">
        <v>220</v>
      </c>
      <c r="F33" s="67" t="s">
        <v>220</v>
      </c>
      <c r="G33" s="67" t="s">
        <v>220</v>
      </c>
      <c r="H33" s="67" t="s">
        <v>220</v>
      </c>
      <c r="I33" s="67" t="s">
        <v>220</v>
      </c>
      <c r="J33" s="67" t="s">
        <v>220</v>
      </c>
      <c r="K33" s="67" t="s">
        <v>220</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4" t="str">
        <f>'3.4. Паспорт надежность'!A4</f>
        <v>Год раскрытия информации: 2026 год</v>
      </c>
      <c r="B5" s="384"/>
      <c r="C5" s="384"/>
      <c r="D5" s="384"/>
      <c r="E5" s="384"/>
      <c r="F5" s="384"/>
      <c r="G5" s="384"/>
      <c r="H5" s="384"/>
      <c r="I5" s="384"/>
      <c r="J5" s="384"/>
      <c r="K5" s="384"/>
      <c r="L5" s="384"/>
      <c r="M5" s="384"/>
      <c r="N5" s="384"/>
      <c r="O5" s="38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6" t="s">
        <v>3</v>
      </c>
      <c r="B7" s="346"/>
      <c r="C7" s="346"/>
      <c r="D7" s="346"/>
      <c r="E7" s="346"/>
      <c r="F7" s="346"/>
      <c r="G7" s="346"/>
      <c r="H7" s="346"/>
      <c r="I7" s="346"/>
      <c r="J7" s="346"/>
      <c r="K7" s="346"/>
      <c r="L7" s="346"/>
      <c r="M7" s="346"/>
      <c r="N7" s="346"/>
      <c r="O7" s="346"/>
      <c r="P7" s="11"/>
      <c r="Q7" s="11"/>
      <c r="R7" s="11"/>
      <c r="S7" s="11"/>
      <c r="T7" s="11"/>
      <c r="U7" s="11"/>
      <c r="V7" s="11"/>
      <c r="W7" s="11"/>
      <c r="X7" s="11"/>
      <c r="Y7" s="11"/>
      <c r="Z7" s="11"/>
    </row>
    <row r="8" spans="1:28" s="3" customFormat="1" ht="18.75" x14ac:dyDescent="0.2">
      <c r="A8" s="346"/>
      <c r="B8" s="346"/>
      <c r="C8" s="346"/>
      <c r="D8" s="346"/>
      <c r="E8" s="346"/>
      <c r="F8" s="346"/>
      <c r="G8" s="346"/>
      <c r="H8" s="346"/>
      <c r="I8" s="346"/>
      <c r="J8" s="346"/>
      <c r="K8" s="346"/>
      <c r="L8" s="346"/>
      <c r="M8" s="346"/>
      <c r="N8" s="346"/>
      <c r="O8" s="346"/>
      <c r="P8" s="11"/>
      <c r="Q8" s="11"/>
      <c r="R8" s="11"/>
      <c r="S8" s="11"/>
      <c r="T8" s="11"/>
      <c r="U8" s="11"/>
      <c r="V8" s="11"/>
      <c r="W8" s="11"/>
      <c r="X8" s="11"/>
      <c r="Y8" s="11"/>
      <c r="Z8" s="11"/>
    </row>
    <row r="9" spans="1:28" s="3" customFormat="1" ht="18.75" x14ac:dyDescent="0.2">
      <c r="A9" s="356" t="str">
        <f>'3.4. Паспорт надежность'!A8</f>
        <v>Акционерное общество "Россети Янтарь" ДЗО  ПАО "Россети"</v>
      </c>
      <c r="B9" s="356"/>
      <c r="C9" s="356"/>
      <c r="D9" s="356"/>
      <c r="E9" s="356"/>
      <c r="F9" s="356"/>
      <c r="G9" s="356"/>
      <c r="H9" s="356"/>
      <c r="I9" s="356"/>
      <c r="J9" s="356"/>
      <c r="K9" s="356"/>
      <c r="L9" s="356"/>
      <c r="M9" s="356"/>
      <c r="N9" s="356"/>
      <c r="O9" s="356"/>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46"/>
      <c r="B11" s="346"/>
      <c r="C11" s="346"/>
      <c r="D11" s="346"/>
      <c r="E11" s="346"/>
      <c r="F11" s="346"/>
      <c r="G11" s="346"/>
      <c r="H11" s="346"/>
      <c r="I11" s="346"/>
      <c r="J11" s="346"/>
      <c r="K11" s="346"/>
      <c r="L11" s="346"/>
      <c r="M11" s="346"/>
      <c r="N11" s="346"/>
      <c r="O11" s="346"/>
      <c r="P11" s="11"/>
      <c r="Q11" s="11"/>
      <c r="R11" s="11"/>
      <c r="S11" s="11"/>
      <c r="T11" s="11"/>
      <c r="U11" s="11"/>
      <c r="V11" s="11"/>
      <c r="W11" s="11"/>
      <c r="X11" s="11"/>
      <c r="Y11" s="11"/>
      <c r="Z11" s="11"/>
    </row>
    <row r="12" spans="1:28" s="3" customFormat="1" ht="18.75" x14ac:dyDescent="0.2">
      <c r="A12" s="356" t="str">
        <f>'3.4. Паспорт надежность'!A11</f>
        <v>P_48-15257</v>
      </c>
      <c r="B12" s="356"/>
      <c r="C12" s="356"/>
      <c r="D12" s="356"/>
      <c r="E12" s="356"/>
      <c r="F12" s="356"/>
      <c r="G12" s="356"/>
      <c r="H12" s="356"/>
      <c r="I12" s="356"/>
      <c r="J12" s="356"/>
      <c r="K12" s="356"/>
      <c r="L12" s="356"/>
      <c r="M12" s="356"/>
      <c r="N12" s="356"/>
      <c r="O12" s="356"/>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5"/>
      <c r="B14" s="355"/>
      <c r="C14" s="355"/>
      <c r="D14" s="355"/>
      <c r="E14" s="355"/>
      <c r="F14" s="355"/>
      <c r="G14" s="355"/>
      <c r="H14" s="355"/>
      <c r="I14" s="355"/>
      <c r="J14" s="355"/>
      <c r="K14" s="355"/>
      <c r="L14" s="355"/>
      <c r="M14" s="355"/>
      <c r="N14" s="355"/>
      <c r="O14" s="355"/>
      <c r="P14" s="15"/>
      <c r="Q14" s="15"/>
      <c r="R14" s="15"/>
      <c r="S14" s="15"/>
      <c r="T14" s="15"/>
      <c r="U14" s="15"/>
      <c r="V14" s="15"/>
      <c r="W14" s="15"/>
      <c r="X14" s="15"/>
      <c r="Y14" s="15"/>
      <c r="Z14" s="15"/>
    </row>
    <row r="15" spans="1:28" s="17" customFormat="1" ht="46.5" customHeight="1" x14ac:dyDescent="0.2">
      <c r="A15" s="356" t="str">
        <f>'3.4. Паспорт надежность'!A14</f>
        <v>Организация системы учета электроэнергии РУ 0,4 кВ ТП 101-13 аб. в г. Калининград, ш. Балтийское</v>
      </c>
      <c r="B15" s="356"/>
      <c r="C15" s="356"/>
      <c r="D15" s="356"/>
      <c r="E15" s="356"/>
      <c r="F15" s="356"/>
      <c r="G15" s="356"/>
      <c r="H15" s="356"/>
      <c r="I15" s="356"/>
      <c r="J15" s="356"/>
      <c r="K15" s="356"/>
      <c r="L15" s="356"/>
      <c r="M15" s="356"/>
      <c r="N15" s="356"/>
      <c r="O15" s="356"/>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5"/>
      <c r="B17" s="355"/>
      <c r="C17" s="355"/>
      <c r="D17" s="355"/>
      <c r="E17" s="355"/>
      <c r="F17" s="355"/>
      <c r="G17" s="355"/>
      <c r="H17" s="355"/>
      <c r="I17" s="355"/>
      <c r="J17" s="355"/>
      <c r="K17" s="355"/>
      <c r="L17" s="355"/>
      <c r="M17" s="355"/>
      <c r="N17" s="355"/>
      <c r="O17" s="355"/>
      <c r="P17" s="15"/>
      <c r="Q17" s="15"/>
      <c r="R17" s="15"/>
      <c r="S17" s="15"/>
      <c r="T17" s="15"/>
      <c r="U17" s="15"/>
      <c r="V17" s="15"/>
      <c r="W17" s="15"/>
    </row>
    <row r="18" spans="1:26" s="17" customFormat="1" ht="91.5" customHeight="1" x14ac:dyDescent="0.2">
      <c r="A18" s="385" t="s">
        <v>247</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86" t="s">
        <v>11</v>
      </c>
      <c r="B19" s="386" t="s">
        <v>248</v>
      </c>
      <c r="C19" s="386" t="s">
        <v>249</v>
      </c>
      <c r="D19" s="386" t="s">
        <v>250</v>
      </c>
      <c r="E19" s="387" t="s">
        <v>251</v>
      </c>
      <c r="F19" s="388"/>
      <c r="G19" s="388"/>
      <c r="H19" s="388"/>
      <c r="I19" s="389"/>
      <c r="J19" s="386" t="s">
        <v>252</v>
      </c>
      <c r="K19" s="386"/>
      <c r="L19" s="386"/>
      <c r="M19" s="386"/>
      <c r="N19" s="386"/>
      <c r="O19" s="386"/>
      <c r="P19" s="15"/>
      <c r="Q19" s="15"/>
      <c r="R19" s="15"/>
      <c r="S19" s="15"/>
      <c r="T19" s="15"/>
      <c r="U19" s="15"/>
      <c r="V19" s="15"/>
      <c r="W19" s="15"/>
    </row>
    <row r="20" spans="1:26" s="17" customFormat="1" ht="51" customHeight="1" x14ac:dyDescent="0.2">
      <c r="A20" s="386"/>
      <c r="B20" s="386"/>
      <c r="C20" s="386"/>
      <c r="D20" s="386"/>
      <c r="E20" s="72" t="s">
        <v>253</v>
      </c>
      <c r="F20" s="72" t="s">
        <v>254</v>
      </c>
      <c r="G20" s="72" t="s">
        <v>255</v>
      </c>
      <c r="H20" s="72" t="s">
        <v>256</v>
      </c>
      <c r="I20" s="72" t="s">
        <v>257</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4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3"/>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258</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0" t="str">
        <f>'1. паспорт местоположение'!A5:C5</f>
        <v>Год раскрытия информации: 2026 год</v>
      </c>
      <c r="B5" s="390"/>
      <c r="C5" s="390"/>
      <c r="D5" s="390"/>
      <c r="E5" s="390"/>
      <c r="F5" s="390"/>
      <c r="G5" s="390"/>
      <c r="H5" s="390"/>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1" t="s">
        <v>3</v>
      </c>
      <c r="B7" s="391"/>
      <c r="C7" s="391"/>
      <c r="D7" s="391"/>
      <c r="E7" s="391"/>
      <c r="F7" s="391"/>
      <c r="G7" s="391"/>
      <c r="H7" s="391"/>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2" t="str">
        <f>'1. паспорт местоположение'!A9:C9</f>
        <v>Акционерное общество "Россети Янтарь" ДЗО  ПАО "Россети"</v>
      </c>
      <c r="B9" s="392"/>
      <c r="C9" s="392"/>
      <c r="D9" s="392"/>
      <c r="E9" s="392"/>
      <c r="F9" s="392"/>
      <c r="G9" s="392"/>
      <c r="H9" s="392"/>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3" t="s">
        <v>5</v>
      </c>
      <c r="B10" s="393"/>
      <c r="C10" s="393"/>
      <c r="D10" s="393"/>
      <c r="E10" s="393"/>
      <c r="F10" s="393"/>
      <c r="G10" s="393"/>
      <c r="H10" s="39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2" t="str">
        <f>'1. паспорт местоположение'!A12:C12</f>
        <v>P_48-15257</v>
      </c>
      <c r="B12" s="392"/>
      <c r="C12" s="392"/>
      <c r="D12" s="392"/>
      <c r="E12" s="392"/>
      <c r="F12" s="392"/>
      <c r="G12" s="392"/>
      <c r="H12" s="392"/>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3" t="s">
        <v>7</v>
      </c>
      <c r="B13" s="393"/>
      <c r="C13" s="393"/>
      <c r="D13" s="393"/>
      <c r="E13" s="393"/>
      <c r="F13" s="393"/>
      <c r="G13" s="393"/>
      <c r="H13" s="39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4" t="str">
        <f>'1. паспорт местоположение'!A15:C15</f>
        <v>Организация системы учета электроэнергии РУ 0,4 кВ ТП 101-13 аб. в г. Калининград, ш. Балтийское</v>
      </c>
      <c r="B15" s="395"/>
      <c r="C15" s="395"/>
      <c r="D15" s="395"/>
      <c r="E15" s="395"/>
      <c r="F15" s="395"/>
      <c r="G15" s="395"/>
      <c r="H15" s="39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3" t="s">
        <v>9</v>
      </c>
      <c r="B16" s="393"/>
      <c r="C16" s="393"/>
      <c r="D16" s="393"/>
      <c r="E16" s="393"/>
      <c r="F16" s="393"/>
      <c r="G16" s="393"/>
      <c r="H16" s="39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2" t="s">
        <v>259</v>
      </c>
      <c r="B18" s="392"/>
      <c r="C18" s="392"/>
      <c r="D18" s="392"/>
      <c r="E18" s="392"/>
      <c r="F18" s="392"/>
      <c r="G18" s="392"/>
      <c r="H18" s="392"/>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260</v>
      </c>
      <c r="B24" s="103" t="s">
        <v>261</v>
      </c>
      <c r="D24" s="104"/>
      <c r="E24" s="105"/>
      <c r="F24" s="105"/>
      <c r="G24" s="105"/>
      <c r="H24" s="105"/>
    </row>
    <row r="25" spans="1:44" x14ac:dyDescent="0.2">
      <c r="A25" s="106" t="s">
        <v>262</v>
      </c>
      <c r="B25" s="107">
        <f>'6.2. Паспорт фин осв ввод'!C30*1000000</f>
        <v>111141.37000000001</v>
      </c>
    </row>
    <row r="26" spans="1:44" x14ac:dyDescent="0.2">
      <c r="A26" s="108" t="s">
        <v>263</v>
      </c>
      <c r="B26" s="109">
        <v>0</v>
      </c>
    </row>
    <row r="27" spans="1:44" x14ac:dyDescent="0.2">
      <c r="A27" s="108" t="s">
        <v>264</v>
      </c>
      <c r="B27" s="109">
        <f>$B$123</f>
        <v>30</v>
      </c>
      <c r="D27" s="101" t="s">
        <v>265</v>
      </c>
    </row>
    <row r="28" spans="1:44" ht="16.149999999999999" customHeight="1" x14ac:dyDescent="0.2">
      <c r="A28" s="110" t="s">
        <v>266</v>
      </c>
      <c r="B28" s="111">
        <v>1</v>
      </c>
      <c r="D28" s="396" t="s">
        <v>267</v>
      </c>
      <c r="E28" s="397"/>
      <c r="F28" s="398"/>
      <c r="G28" s="399">
        <f t="shared" ref="G28:G29" si="0">IF(SUM(B89:L89)=0,"не окупается",SUM(B89:L89))</f>
        <v>1.0094704579319544</v>
      </c>
      <c r="H28" s="400"/>
    </row>
    <row r="29" spans="1:44" ht="15.6" customHeight="1" x14ac:dyDescent="0.2">
      <c r="A29" s="106" t="s">
        <v>268</v>
      </c>
      <c r="B29" s="107">
        <f>$B$126*$B$127/1.2</f>
        <v>1111.413666666667</v>
      </c>
      <c r="D29" s="396" t="s">
        <v>269</v>
      </c>
      <c r="E29" s="397"/>
      <c r="F29" s="398"/>
      <c r="G29" s="399">
        <f t="shared" si="0"/>
        <v>1.0094704579319544</v>
      </c>
      <c r="H29" s="400"/>
    </row>
    <row r="30" spans="1:44" ht="27.6" customHeight="1" x14ac:dyDescent="0.2">
      <c r="A30" s="108" t="s">
        <v>270</v>
      </c>
      <c r="B30" s="109">
        <v>6</v>
      </c>
      <c r="D30" s="396" t="s">
        <v>271</v>
      </c>
      <c r="E30" s="397"/>
      <c r="F30" s="398"/>
      <c r="G30" s="401">
        <f>L87</f>
        <v>21082976.710996207</v>
      </c>
      <c r="H30" s="402"/>
    </row>
    <row r="31" spans="1:44" x14ac:dyDescent="0.2">
      <c r="A31" s="108" t="s">
        <v>272</v>
      </c>
      <c r="B31" s="109">
        <v>6</v>
      </c>
      <c r="D31" s="403"/>
      <c r="E31" s="404"/>
      <c r="F31" s="405"/>
      <c r="G31" s="403"/>
      <c r="H31" s="405"/>
    </row>
    <row r="32" spans="1:44" x14ac:dyDescent="0.2">
      <c r="A32" s="108" t="s">
        <v>273</v>
      </c>
      <c r="B32" s="109"/>
    </row>
    <row r="33" spans="1:60" x14ac:dyDescent="0.2">
      <c r="A33" s="108" t="s">
        <v>274</v>
      </c>
      <c r="B33" s="109"/>
    </row>
    <row r="34" spans="1:60" x14ac:dyDescent="0.2">
      <c r="A34" s="108" t="s">
        <v>275</v>
      </c>
      <c r="B34" s="109"/>
    </row>
    <row r="35" spans="1:60" x14ac:dyDescent="0.2">
      <c r="A35" s="112"/>
      <c r="B35" s="109"/>
    </row>
    <row r="36" spans="1:60" x14ac:dyDescent="0.2">
      <c r="A36" s="110" t="s">
        <v>276</v>
      </c>
      <c r="B36" s="113">
        <v>0.2</v>
      </c>
    </row>
    <row r="37" spans="1:60" x14ac:dyDescent="0.2">
      <c r="A37" s="106" t="s">
        <v>277</v>
      </c>
      <c r="B37" s="107">
        <v>0</v>
      </c>
    </row>
    <row r="38" spans="1:60" x14ac:dyDescent="0.2">
      <c r="A38" s="108" t="s">
        <v>278</v>
      </c>
      <c r="B38" s="109"/>
    </row>
    <row r="39" spans="1:60" x14ac:dyDescent="0.2">
      <c r="A39" s="114" t="s">
        <v>279</v>
      </c>
      <c r="B39" s="115"/>
    </row>
    <row r="40" spans="1:60" x14ac:dyDescent="0.2">
      <c r="A40" s="116" t="s">
        <v>280</v>
      </c>
      <c r="B40" s="117">
        <v>1</v>
      </c>
    </row>
    <row r="41" spans="1:60" x14ac:dyDescent="0.2">
      <c r="A41" s="118" t="s">
        <v>281</v>
      </c>
      <c r="B41" s="119"/>
    </row>
    <row r="42" spans="1:60" x14ac:dyDescent="0.2">
      <c r="A42" s="118" t="s">
        <v>282</v>
      </c>
      <c r="B42" s="120"/>
    </row>
    <row r="43" spans="1:60" x14ac:dyDescent="0.2">
      <c r="A43" s="118" t="s">
        <v>283</v>
      </c>
      <c r="B43" s="120">
        <v>0</v>
      </c>
    </row>
    <row r="44" spans="1:60" x14ac:dyDescent="0.2">
      <c r="A44" s="118" t="s">
        <v>284</v>
      </c>
      <c r="B44" s="120">
        <f>B129</f>
        <v>0.13170000000000001</v>
      </c>
    </row>
    <row r="45" spans="1:60" x14ac:dyDescent="0.2">
      <c r="A45" s="118" t="s">
        <v>285</v>
      </c>
      <c r="B45" s="120">
        <f>1-B43</f>
        <v>1</v>
      </c>
    </row>
    <row r="46" spans="1:60" x14ac:dyDescent="0.2">
      <c r="A46" s="121" t="s">
        <v>286</v>
      </c>
      <c r="B46" s="122">
        <f>B45*B44+B43*B42*(1-B36)</f>
        <v>0.13170000000000001</v>
      </c>
      <c r="C46" s="123"/>
    </row>
    <row r="47" spans="1:60" x14ac:dyDescent="0.2">
      <c r="A47" s="124" t="s">
        <v>287</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60" x14ac:dyDescent="0.2">
      <c r="A48" s="126" t="s">
        <v>288</v>
      </c>
      <c r="B48" s="127">
        <f t="shared" ref="B48:AG48" si="2">C136</f>
        <v>5.5E-2</v>
      </c>
      <c r="C48" s="127">
        <f t="shared" si="2"/>
        <v>4.1000000000000002E-2</v>
      </c>
      <c r="D48" s="127">
        <f t="shared" si="2"/>
        <v>4.1000000000000002E-2</v>
      </c>
      <c r="E48" s="127">
        <f t="shared" si="2"/>
        <v>4.1000000000000002E-2</v>
      </c>
      <c r="F48" s="127">
        <f t="shared" si="2"/>
        <v>4.1000000000000002E-2</v>
      </c>
      <c r="G48" s="127">
        <f t="shared" si="2"/>
        <v>4.1000000000000002E-2</v>
      </c>
      <c r="H48" s="127">
        <f t="shared" si="2"/>
        <v>4.1000000000000002E-2</v>
      </c>
      <c r="I48" s="127">
        <f t="shared" si="2"/>
        <v>4.1000000000000002E-2</v>
      </c>
      <c r="J48" s="127">
        <f t="shared" si="2"/>
        <v>4.1000000000000002E-2</v>
      </c>
      <c r="K48" s="127">
        <f t="shared" si="2"/>
        <v>4.1000000000000002E-2</v>
      </c>
      <c r="L48" s="127">
        <f t="shared" si="2"/>
        <v>4.1000000000000002E-2</v>
      </c>
      <c r="M48" s="127">
        <f t="shared" si="2"/>
        <v>4.1000000000000002E-2</v>
      </c>
      <c r="N48" s="127">
        <f t="shared" si="2"/>
        <v>4.1000000000000002E-2</v>
      </c>
      <c r="O48" s="127">
        <f t="shared" si="2"/>
        <v>4.1000000000000002E-2</v>
      </c>
      <c r="P48" s="127">
        <f t="shared" si="2"/>
        <v>4.1000000000000002E-2</v>
      </c>
      <c r="Q48" s="127">
        <f t="shared" si="2"/>
        <v>4.1000000000000002E-2</v>
      </c>
      <c r="R48" s="127">
        <f t="shared" si="2"/>
        <v>4.1000000000000002E-2</v>
      </c>
      <c r="S48" s="127">
        <f t="shared" si="2"/>
        <v>4.1000000000000002E-2</v>
      </c>
      <c r="T48" s="127">
        <f t="shared" si="2"/>
        <v>4.1000000000000002E-2</v>
      </c>
      <c r="U48" s="127">
        <f t="shared" si="2"/>
        <v>4.1000000000000002E-2</v>
      </c>
      <c r="V48" s="127">
        <f t="shared" si="2"/>
        <v>4.1000000000000002E-2</v>
      </c>
      <c r="W48" s="127">
        <f t="shared" si="2"/>
        <v>4.1000000000000002E-2</v>
      </c>
      <c r="X48" s="127">
        <f t="shared" si="2"/>
        <v>4.1000000000000002E-2</v>
      </c>
      <c r="Y48" s="127">
        <f t="shared" si="2"/>
        <v>4.1000000000000002E-2</v>
      </c>
      <c r="Z48" s="127">
        <f t="shared" si="2"/>
        <v>4.1000000000000002E-2</v>
      </c>
      <c r="AA48" s="127">
        <f t="shared" si="2"/>
        <v>4.1000000000000002E-2</v>
      </c>
      <c r="AB48" s="127">
        <f t="shared" si="2"/>
        <v>4.1000000000000002E-2</v>
      </c>
      <c r="AC48" s="127">
        <f t="shared" si="2"/>
        <v>4.1000000000000002E-2</v>
      </c>
      <c r="AD48" s="127">
        <f t="shared" si="2"/>
        <v>4.1000000000000002E-2</v>
      </c>
      <c r="AE48" s="127">
        <f t="shared" si="2"/>
        <v>4.1000000000000002E-2</v>
      </c>
      <c r="AF48" s="127">
        <f t="shared" si="2"/>
        <v>4.1000000000000002E-2</v>
      </c>
      <c r="AG48" s="127">
        <f t="shared" si="2"/>
        <v>4.1000000000000002E-2</v>
      </c>
      <c r="AH48" s="127">
        <f t="shared" ref="AH48:BH48" si="3">AI136</f>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c r="AS48" s="127">
        <f t="shared" si="3"/>
        <v>4.1000000000000002E-2</v>
      </c>
      <c r="AT48" s="127">
        <f t="shared" si="3"/>
        <v>4.1000000000000002E-2</v>
      </c>
      <c r="AU48" s="127">
        <f t="shared" si="3"/>
        <v>4.1000000000000002E-2</v>
      </c>
      <c r="AV48" s="127">
        <f t="shared" si="3"/>
        <v>4.1000000000000002E-2</v>
      </c>
      <c r="AW48" s="127">
        <f t="shared" si="3"/>
        <v>4.1000000000000002E-2</v>
      </c>
      <c r="AX48" s="127">
        <f t="shared" si="3"/>
        <v>4.1000000000000002E-2</v>
      </c>
      <c r="AY48" s="127">
        <f t="shared" si="3"/>
        <v>4.1000000000000002E-2</v>
      </c>
      <c r="AZ48" s="127">
        <f t="shared" si="3"/>
        <v>0</v>
      </c>
      <c r="BA48" s="127">
        <f t="shared" si="3"/>
        <v>0</v>
      </c>
      <c r="BB48" s="127">
        <f t="shared" si="3"/>
        <v>0</v>
      </c>
      <c r="BC48" s="127">
        <f t="shared" si="3"/>
        <v>0</v>
      </c>
      <c r="BD48" s="127">
        <f t="shared" si="3"/>
        <v>0</v>
      </c>
      <c r="BE48" s="127">
        <f t="shared" si="3"/>
        <v>0</v>
      </c>
      <c r="BF48" s="127">
        <f t="shared" si="3"/>
        <v>0</v>
      </c>
      <c r="BG48" s="127">
        <f t="shared" si="3"/>
        <v>0</v>
      </c>
      <c r="BH48" s="127">
        <f t="shared" si="3"/>
        <v>0</v>
      </c>
    </row>
    <row r="49" spans="1:60" x14ac:dyDescent="0.2">
      <c r="A49" s="126" t="s">
        <v>289</v>
      </c>
      <c r="B49" s="127">
        <f t="shared" ref="B49:AG49" si="4">C137</f>
        <v>5.5E-2</v>
      </c>
      <c r="C49" s="127">
        <f t="shared" si="4"/>
        <v>9.8254999999999759E-2</v>
      </c>
      <c r="D49" s="127">
        <f t="shared" si="4"/>
        <v>0.14328345499999973</v>
      </c>
      <c r="E49" s="127">
        <f t="shared" si="4"/>
        <v>0.19015807665499973</v>
      </c>
      <c r="F49" s="127">
        <f t="shared" si="4"/>
        <v>0.23895455779785468</v>
      </c>
      <c r="G49" s="127">
        <f t="shared" si="4"/>
        <v>0.28975169466756667</v>
      </c>
      <c r="H49" s="127">
        <f t="shared" si="4"/>
        <v>0.34263151414893689</v>
      </c>
      <c r="I49" s="127">
        <f t="shared" si="4"/>
        <v>0.39767940622904319</v>
      </c>
      <c r="J49" s="127">
        <f t="shared" si="4"/>
        <v>0.45498426188443375</v>
      </c>
      <c r="K49" s="127">
        <f t="shared" si="4"/>
        <v>0.51463861662169541</v>
      </c>
      <c r="L49" s="127">
        <f t="shared" si="4"/>
        <v>0.57673879990318477</v>
      </c>
      <c r="M49" s="127">
        <f t="shared" si="4"/>
        <v>0.64138509069921512</v>
      </c>
      <c r="N49" s="127">
        <f t="shared" si="4"/>
        <v>0.70868187941788285</v>
      </c>
      <c r="O49" s="127">
        <f t="shared" si="4"/>
        <v>0.77873783647401584</v>
      </c>
      <c r="P49" s="127">
        <f t="shared" si="4"/>
        <v>0.85166608776945041</v>
      </c>
      <c r="Q49" s="127">
        <f t="shared" si="4"/>
        <v>0.9275843973679978</v>
      </c>
      <c r="R49" s="127">
        <f t="shared" si="4"/>
        <v>1.0066153576600856</v>
      </c>
      <c r="S49" s="127">
        <f t="shared" si="4"/>
        <v>1.0888865873241489</v>
      </c>
      <c r="T49" s="127">
        <f t="shared" si="4"/>
        <v>1.1745309374044388</v>
      </c>
      <c r="U49" s="127">
        <f t="shared" si="4"/>
        <v>1.2636867058380208</v>
      </c>
      <c r="V49" s="127">
        <f t="shared" si="4"/>
        <v>1.3564978607773797</v>
      </c>
      <c r="W49" s="127">
        <f t="shared" si="4"/>
        <v>1.4531142730692519</v>
      </c>
      <c r="X49" s="127">
        <f t="shared" si="4"/>
        <v>1.553691958265091</v>
      </c>
      <c r="Y49" s="127">
        <f t="shared" si="4"/>
        <v>1.6583933285539594</v>
      </c>
      <c r="Z49" s="127">
        <f t="shared" si="4"/>
        <v>1.7673874550246715</v>
      </c>
      <c r="AA49" s="127">
        <f t="shared" si="4"/>
        <v>1.8808503406806829</v>
      </c>
      <c r="AB49" s="127">
        <f t="shared" si="4"/>
        <v>1.9989652046485906</v>
      </c>
      <c r="AC49" s="127">
        <f t="shared" si="4"/>
        <v>2.1219227780391825</v>
      </c>
      <c r="AD49" s="127">
        <f t="shared" si="4"/>
        <v>2.2499216119387886</v>
      </c>
      <c r="AE49" s="127">
        <f t="shared" si="4"/>
        <v>2.3831683980282787</v>
      </c>
      <c r="AF49" s="127">
        <f t="shared" si="4"/>
        <v>2.5218783023474378</v>
      </c>
      <c r="AG49" s="127">
        <f t="shared" si="4"/>
        <v>2.6662753127436827</v>
      </c>
      <c r="AH49" s="127">
        <f t="shared" ref="AH49:BH49" si="5">AI137</f>
        <v>2.8165926005661732</v>
      </c>
      <c r="AI49" s="127">
        <f t="shared" si="5"/>
        <v>2.9730728971893861</v>
      </c>
      <c r="AJ49" s="127">
        <f t="shared" si="5"/>
        <v>3.135968885974151</v>
      </c>
      <c r="AK49" s="127">
        <f t="shared" si="5"/>
        <v>3.3055436102990905</v>
      </c>
      <c r="AL49" s="127">
        <f t="shared" si="5"/>
        <v>3.4820708983213526</v>
      </c>
      <c r="AM49" s="127">
        <f t="shared" si="5"/>
        <v>3.6658358051525282</v>
      </c>
      <c r="AN49" s="127">
        <f t="shared" si="5"/>
        <v>3.8571350731637812</v>
      </c>
      <c r="AO49" s="127">
        <f t="shared" si="5"/>
        <v>4.0562776111634955</v>
      </c>
      <c r="AP49" s="127">
        <f t="shared" si="5"/>
        <v>4.2635849932211984</v>
      </c>
      <c r="AQ49" s="127">
        <f t="shared" si="5"/>
        <v>4.4793919779432674</v>
      </c>
      <c r="AR49" s="127">
        <f t="shared" si="5"/>
        <v>4.704047049038941</v>
      </c>
      <c r="AS49" s="127">
        <f t="shared" si="5"/>
        <v>4.9379129780495372</v>
      </c>
      <c r="AT49" s="127">
        <f t="shared" si="5"/>
        <v>5.1813674101495675</v>
      </c>
      <c r="AU49" s="127">
        <f t="shared" si="5"/>
        <v>5.4348034739656992</v>
      </c>
      <c r="AV49" s="127">
        <f t="shared" si="5"/>
        <v>5.6986304163982924</v>
      </c>
      <c r="AW49" s="127">
        <f t="shared" si="5"/>
        <v>5.9732742634706222</v>
      </c>
      <c r="AX49" s="127">
        <f t="shared" si="5"/>
        <v>6.2591785082729174</v>
      </c>
      <c r="AY49" s="127">
        <f t="shared" si="5"/>
        <v>0</v>
      </c>
      <c r="AZ49" s="127">
        <f t="shared" si="5"/>
        <v>0</v>
      </c>
      <c r="BA49" s="127">
        <f t="shared" si="5"/>
        <v>0</v>
      </c>
      <c r="BB49" s="127">
        <f t="shared" si="5"/>
        <v>0</v>
      </c>
      <c r="BC49" s="127">
        <f t="shared" si="5"/>
        <v>0</v>
      </c>
      <c r="BD49" s="127">
        <f t="shared" si="5"/>
        <v>0</v>
      </c>
      <c r="BE49" s="127">
        <f t="shared" si="5"/>
        <v>0</v>
      </c>
      <c r="BF49" s="127">
        <f t="shared" si="5"/>
        <v>0</v>
      </c>
      <c r="BG49" s="127">
        <f t="shared" si="5"/>
        <v>0</v>
      </c>
      <c r="BH49" s="127">
        <f t="shared" si="5"/>
        <v>0</v>
      </c>
    </row>
    <row r="50" spans="1:60" x14ac:dyDescent="0.2">
      <c r="A50" s="128" t="s">
        <v>290</v>
      </c>
      <c r="B50" s="129">
        <f>'2. паспорт  ТП'!S22*1000000/1.2</f>
        <v>125131.14166666669</v>
      </c>
      <c r="C50" s="129">
        <f t="shared" ref="C50:AH50" si="6">E108*(1+C49)</f>
        <v>1455769.0453636008</v>
      </c>
      <c r="D50" s="129">
        <f t="shared" si="6"/>
        <v>3107270.7617259021</v>
      </c>
      <c r="E50" s="129">
        <f t="shared" si="6"/>
        <v>5020984.9558280781</v>
      </c>
      <c r="F50" s="129">
        <f t="shared" si="6"/>
        <v>5226845.3390170299</v>
      </c>
      <c r="G50" s="129">
        <f t="shared" si="6"/>
        <v>5441145.9979167273</v>
      </c>
      <c r="H50" s="129">
        <f t="shared" si="6"/>
        <v>5664232.9838313134</v>
      </c>
      <c r="I50" s="129">
        <f t="shared" si="6"/>
        <v>5896466.5361683965</v>
      </c>
      <c r="J50" s="129">
        <f t="shared" si="6"/>
        <v>6138221.6641512997</v>
      </c>
      <c r="K50" s="129">
        <f t="shared" si="6"/>
        <v>6389888.7523815027</v>
      </c>
      <c r="L50" s="129">
        <f t="shared" si="6"/>
        <v>6651874.1912291441</v>
      </c>
      <c r="M50" s="129">
        <f t="shared" si="6"/>
        <v>6924601.033069538</v>
      </c>
      <c r="N50" s="129">
        <f t="shared" si="6"/>
        <v>7208509.6754253889</v>
      </c>
      <c r="O50" s="129">
        <f t="shared" si="6"/>
        <v>7504058.5721178288</v>
      </c>
      <c r="P50" s="129">
        <f t="shared" si="6"/>
        <v>7811724.9735746589</v>
      </c>
      <c r="Q50" s="129">
        <f t="shared" si="6"/>
        <v>8132005.6974912202</v>
      </c>
      <c r="R50" s="129">
        <f t="shared" si="6"/>
        <v>8465417.93108836</v>
      </c>
      <c r="S50" s="129">
        <f t="shared" si="6"/>
        <v>8812500.0662629809</v>
      </c>
      <c r="T50" s="129">
        <f t="shared" si="6"/>
        <v>9173812.5689797625</v>
      </c>
      <c r="U50" s="129">
        <f t="shared" si="6"/>
        <v>9549938.8843079321</v>
      </c>
      <c r="V50" s="129">
        <f t="shared" si="6"/>
        <v>9941486.3785645589</v>
      </c>
      <c r="W50" s="129">
        <f t="shared" si="6"/>
        <v>10349087.320085704</v>
      </c>
      <c r="X50" s="129">
        <f t="shared" si="6"/>
        <v>10773399.900209216</v>
      </c>
      <c r="Y50" s="129">
        <f t="shared" si="6"/>
        <v>11215109.296117794</v>
      </c>
      <c r="Z50" s="129">
        <f t="shared" si="6"/>
        <v>11674928.777258622</v>
      </c>
      <c r="AA50" s="129">
        <f t="shared" si="6"/>
        <v>12153600.857126225</v>
      </c>
      <c r="AB50" s="129">
        <f t="shared" si="6"/>
        <v>12651898.492268398</v>
      </c>
      <c r="AC50" s="129">
        <f t="shared" si="6"/>
        <v>13170626.330451401</v>
      </c>
      <c r="AD50" s="129">
        <f t="shared" si="6"/>
        <v>13710622.009999907</v>
      </c>
      <c r="AE50" s="129">
        <f t="shared" si="6"/>
        <v>14272757.512409903</v>
      </c>
      <c r="AF50" s="129">
        <f t="shared" si="6"/>
        <v>14857940.570418708</v>
      </c>
      <c r="AG50" s="129">
        <f t="shared" si="6"/>
        <v>15467116.133805875</v>
      </c>
      <c r="AH50" s="129">
        <f t="shared" si="6"/>
        <v>16101267.895291913</v>
      </c>
      <c r="AI50" s="129">
        <f t="shared" ref="AI50:BH50" si="7">AK108*(1+AI49)</f>
        <v>16761419.878998879</v>
      </c>
      <c r="AJ50" s="129">
        <f t="shared" si="7"/>
        <v>17448638.094037835</v>
      </c>
      <c r="AK50" s="129">
        <f t="shared" si="7"/>
        <v>18164032.255893383</v>
      </c>
      <c r="AL50" s="129">
        <f t="shared" si="7"/>
        <v>18908757.57838501</v>
      </c>
      <c r="AM50" s="129">
        <f t="shared" si="7"/>
        <v>19684016.639098793</v>
      </c>
      <c r="AN50" s="129">
        <f t="shared" si="7"/>
        <v>20491061.321301844</v>
      </c>
      <c r="AO50" s="129">
        <f t="shared" si="7"/>
        <v>0</v>
      </c>
      <c r="AP50" s="129">
        <f t="shared" si="7"/>
        <v>0</v>
      </c>
      <c r="AQ50" s="129">
        <f t="shared" si="7"/>
        <v>0</v>
      </c>
      <c r="AR50" s="129">
        <f t="shared" si="7"/>
        <v>0</v>
      </c>
      <c r="AS50" s="129">
        <f t="shared" si="7"/>
        <v>0</v>
      </c>
      <c r="AT50" s="129">
        <f t="shared" si="7"/>
        <v>0</v>
      </c>
      <c r="AU50" s="129">
        <f t="shared" si="7"/>
        <v>0</v>
      </c>
      <c r="AV50" s="129">
        <f t="shared" si="7"/>
        <v>0</v>
      </c>
      <c r="AW50" s="129">
        <f t="shared" si="7"/>
        <v>0</v>
      </c>
      <c r="AX50" s="129">
        <f t="shared" si="7"/>
        <v>0</v>
      </c>
      <c r="AY50" s="129">
        <f t="shared" si="7"/>
        <v>0</v>
      </c>
      <c r="AZ50" s="129">
        <f t="shared" si="7"/>
        <v>0</v>
      </c>
      <c r="BA50" s="129">
        <f t="shared" si="7"/>
        <v>0</v>
      </c>
      <c r="BB50" s="129">
        <f t="shared" si="7"/>
        <v>0</v>
      </c>
      <c r="BC50" s="129">
        <f t="shared" si="7"/>
        <v>0</v>
      </c>
      <c r="BD50" s="129">
        <f t="shared" si="7"/>
        <v>0</v>
      </c>
      <c r="BE50" s="129">
        <f t="shared" si="7"/>
        <v>0</v>
      </c>
      <c r="BF50" s="129">
        <f t="shared" si="7"/>
        <v>0</v>
      </c>
      <c r="BG50" s="129">
        <f t="shared" si="7"/>
        <v>0</v>
      </c>
      <c r="BH50" s="129">
        <f t="shared" si="7"/>
        <v>0</v>
      </c>
    </row>
    <row r="52" spans="1:60" x14ac:dyDescent="0.2">
      <c r="A52" s="130" t="s">
        <v>291</v>
      </c>
      <c r="B52" s="131">
        <f>B58</f>
        <v>1</v>
      </c>
      <c r="C52" s="131">
        <f t="shared" ref="C52:AO52" si="8">C58</f>
        <v>2</v>
      </c>
      <c r="D52" s="131">
        <f t="shared" si="8"/>
        <v>3</v>
      </c>
      <c r="E52" s="131">
        <f t="shared" si="8"/>
        <v>4</v>
      </c>
      <c r="F52" s="131">
        <f t="shared" si="8"/>
        <v>5</v>
      </c>
      <c r="G52" s="131">
        <f t="shared" si="8"/>
        <v>6</v>
      </c>
      <c r="H52" s="131">
        <f t="shared" si="8"/>
        <v>7</v>
      </c>
      <c r="I52" s="131">
        <f t="shared" si="8"/>
        <v>8</v>
      </c>
      <c r="J52" s="131">
        <f t="shared" si="8"/>
        <v>9</v>
      </c>
      <c r="K52" s="131">
        <f t="shared" si="8"/>
        <v>10</v>
      </c>
      <c r="L52" s="131">
        <f t="shared" si="8"/>
        <v>11</v>
      </c>
      <c r="M52" s="131">
        <f t="shared" si="8"/>
        <v>12</v>
      </c>
      <c r="N52" s="131">
        <f t="shared" si="8"/>
        <v>13</v>
      </c>
      <c r="O52" s="131">
        <f t="shared" si="8"/>
        <v>14</v>
      </c>
      <c r="P52" s="131">
        <f t="shared" si="8"/>
        <v>15</v>
      </c>
      <c r="Q52" s="131">
        <f t="shared" si="8"/>
        <v>16</v>
      </c>
      <c r="R52" s="131">
        <f t="shared" si="8"/>
        <v>17</v>
      </c>
      <c r="S52" s="131">
        <f t="shared" si="8"/>
        <v>18</v>
      </c>
      <c r="T52" s="131">
        <f t="shared" si="8"/>
        <v>19</v>
      </c>
      <c r="U52" s="131">
        <f t="shared" si="8"/>
        <v>20</v>
      </c>
      <c r="V52" s="131">
        <f t="shared" si="8"/>
        <v>21</v>
      </c>
      <c r="W52" s="131">
        <f t="shared" si="8"/>
        <v>22</v>
      </c>
      <c r="X52" s="131">
        <f t="shared" si="8"/>
        <v>23</v>
      </c>
      <c r="Y52" s="131">
        <f t="shared" si="8"/>
        <v>24</v>
      </c>
      <c r="Z52" s="131">
        <f t="shared" si="8"/>
        <v>25</v>
      </c>
      <c r="AA52" s="131">
        <f t="shared" si="8"/>
        <v>26</v>
      </c>
      <c r="AB52" s="131">
        <f t="shared" si="8"/>
        <v>27</v>
      </c>
      <c r="AC52" s="131">
        <f t="shared" si="8"/>
        <v>28</v>
      </c>
      <c r="AD52" s="131">
        <f t="shared" si="8"/>
        <v>29</v>
      </c>
      <c r="AE52" s="131">
        <f t="shared" si="8"/>
        <v>30</v>
      </c>
      <c r="AF52" s="131">
        <f t="shared" si="8"/>
        <v>31</v>
      </c>
      <c r="AG52" s="131">
        <f t="shared" si="8"/>
        <v>32</v>
      </c>
      <c r="AH52" s="131">
        <f t="shared" si="8"/>
        <v>33</v>
      </c>
      <c r="AI52" s="131">
        <f t="shared" si="8"/>
        <v>34</v>
      </c>
      <c r="AJ52" s="131">
        <f t="shared" si="8"/>
        <v>35</v>
      </c>
      <c r="AK52" s="131">
        <f t="shared" si="8"/>
        <v>36</v>
      </c>
      <c r="AL52" s="131">
        <f t="shared" si="8"/>
        <v>37</v>
      </c>
      <c r="AM52" s="131">
        <f t="shared" si="8"/>
        <v>38</v>
      </c>
      <c r="AN52" s="131">
        <f t="shared" si="8"/>
        <v>39</v>
      </c>
      <c r="AO52" s="131">
        <f t="shared" si="8"/>
        <v>40</v>
      </c>
      <c r="AP52" s="131">
        <f>AP58</f>
        <v>41</v>
      </c>
    </row>
    <row r="53" spans="1:60" x14ac:dyDescent="0.2">
      <c r="A53" s="132" t="s">
        <v>292</v>
      </c>
      <c r="B53" s="133">
        <v>0</v>
      </c>
      <c r="C53" s="133">
        <f t="shared" ref="C53:AP53" si="9">B53+B54-B55</f>
        <v>0</v>
      </c>
      <c r="D53" s="133">
        <f t="shared" si="9"/>
        <v>0</v>
      </c>
      <c r="E53" s="133">
        <f t="shared" si="9"/>
        <v>0</v>
      </c>
      <c r="F53" s="133">
        <f t="shared" si="9"/>
        <v>0</v>
      </c>
      <c r="G53" s="133">
        <f t="shared" si="9"/>
        <v>0</v>
      </c>
      <c r="H53" s="133">
        <f t="shared" si="9"/>
        <v>0</v>
      </c>
      <c r="I53" s="133">
        <f t="shared" si="9"/>
        <v>0</v>
      </c>
      <c r="J53" s="133">
        <f t="shared" si="9"/>
        <v>0</v>
      </c>
      <c r="K53" s="133">
        <f t="shared" si="9"/>
        <v>0</v>
      </c>
      <c r="L53" s="133">
        <f t="shared" si="9"/>
        <v>0</v>
      </c>
      <c r="M53" s="133">
        <f t="shared" si="9"/>
        <v>0</v>
      </c>
      <c r="N53" s="133">
        <f t="shared" si="9"/>
        <v>0</v>
      </c>
      <c r="O53" s="133">
        <f t="shared" si="9"/>
        <v>0</v>
      </c>
      <c r="P53" s="133">
        <f t="shared" si="9"/>
        <v>0</v>
      </c>
      <c r="Q53" s="133">
        <f t="shared" si="9"/>
        <v>0</v>
      </c>
      <c r="R53" s="133">
        <f t="shared" si="9"/>
        <v>0</v>
      </c>
      <c r="S53" s="133">
        <f t="shared" si="9"/>
        <v>0</v>
      </c>
      <c r="T53" s="133">
        <f t="shared" si="9"/>
        <v>0</v>
      </c>
      <c r="U53" s="133">
        <f t="shared" si="9"/>
        <v>0</v>
      </c>
      <c r="V53" s="133">
        <f t="shared" si="9"/>
        <v>0</v>
      </c>
      <c r="W53" s="133">
        <f t="shared" si="9"/>
        <v>0</v>
      </c>
      <c r="X53" s="133">
        <f t="shared" si="9"/>
        <v>0</v>
      </c>
      <c r="Y53" s="133">
        <f t="shared" si="9"/>
        <v>0</v>
      </c>
      <c r="Z53" s="133">
        <f t="shared" si="9"/>
        <v>0</v>
      </c>
      <c r="AA53" s="133">
        <f t="shared" si="9"/>
        <v>0</v>
      </c>
      <c r="AB53" s="133">
        <f t="shared" si="9"/>
        <v>0</v>
      </c>
      <c r="AC53" s="133">
        <f t="shared" si="9"/>
        <v>0</v>
      </c>
      <c r="AD53" s="133">
        <f t="shared" si="9"/>
        <v>0</v>
      </c>
      <c r="AE53" s="133">
        <f t="shared" si="9"/>
        <v>0</v>
      </c>
      <c r="AF53" s="133">
        <f t="shared" si="9"/>
        <v>0</v>
      </c>
      <c r="AG53" s="133">
        <f t="shared" si="9"/>
        <v>0</v>
      </c>
      <c r="AH53" s="133">
        <f t="shared" si="9"/>
        <v>0</v>
      </c>
      <c r="AI53" s="133">
        <f t="shared" si="9"/>
        <v>0</v>
      </c>
      <c r="AJ53" s="133">
        <f t="shared" si="9"/>
        <v>0</v>
      </c>
      <c r="AK53" s="133">
        <f t="shared" si="9"/>
        <v>0</v>
      </c>
      <c r="AL53" s="133">
        <f t="shared" si="9"/>
        <v>0</v>
      </c>
      <c r="AM53" s="133">
        <f t="shared" si="9"/>
        <v>0</v>
      </c>
      <c r="AN53" s="133">
        <f t="shared" si="9"/>
        <v>0</v>
      </c>
      <c r="AO53" s="133">
        <f t="shared" si="9"/>
        <v>0</v>
      </c>
      <c r="AP53" s="133">
        <f t="shared" si="9"/>
        <v>0</v>
      </c>
    </row>
    <row r="54" spans="1:60" x14ac:dyDescent="0.2">
      <c r="A54" s="132" t="s">
        <v>293</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294</v>
      </c>
      <c r="B55" s="133">
        <f>$B$54/$B$40</f>
        <v>0</v>
      </c>
      <c r="C55" s="133">
        <f t="shared" ref="C55:AP55" si="10">IF(ROUND(C53,1)=0,0,B55+C54/$B$40)</f>
        <v>0</v>
      </c>
      <c r="D55" s="133">
        <f t="shared" si="10"/>
        <v>0</v>
      </c>
      <c r="E55" s="133">
        <f t="shared" si="10"/>
        <v>0</v>
      </c>
      <c r="F55" s="133">
        <f t="shared" si="10"/>
        <v>0</v>
      </c>
      <c r="G55" s="133">
        <f t="shared" si="10"/>
        <v>0</v>
      </c>
      <c r="H55" s="133">
        <f t="shared" si="10"/>
        <v>0</v>
      </c>
      <c r="I55" s="133">
        <f t="shared" si="10"/>
        <v>0</v>
      </c>
      <c r="J55" s="133">
        <f t="shared" si="10"/>
        <v>0</v>
      </c>
      <c r="K55" s="133">
        <f t="shared" si="10"/>
        <v>0</v>
      </c>
      <c r="L55" s="133">
        <f t="shared" si="10"/>
        <v>0</v>
      </c>
      <c r="M55" s="133">
        <f t="shared" si="10"/>
        <v>0</v>
      </c>
      <c r="N55" s="133">
        <f t="shared" si="10"/>
        <v>0</v>
      </c>
      <c r="O55" s="133">
        <f t="shared" si="10"/>
        <v>0</v>
      </c>
      <c r="P55" s="133">
        <f t="shared" si="10"/>
        <v>0</v>
      </c>
      <c r="Q55" s="133">
        <f t="shared" si="10"/>
        <v>0</v>
      </c>
      <c r="R55" s="133">
        <f t="shared" si="10"/>
        <v>0</v>
      </c>
      <c r="S55" s="133">
        <f t="shared" si="10"/>
        <v>0</v>
      </c>
      <c r="T55" s="133">
        <f t="shared" si="10"/>
        <v>0</v>
      </c>
      <c r="U55" s="133">
        <f t="shared" si="10"/>
        <v>0</v>
      </c>
      <c r="V55" s="133">
        <f t="shared" si="10"/>
        <v>0</v>
      </c>
      <c r="W55" s="133">
        <f t="shared" si="10"/>
        <v>0</v>
      </c>
      <c r="X55" s="133">
        <f t="shared" si="10"/>
        <v>0</v>
      </c>
      <c r="Y55" s="133">
        <f t="shared" si="10"/>
        <v>0</v>
      </c>
      <c r="Z55" s="133">
        <f t="shared" si="10"/>
        <v>0</v>
      </c>
      <c r="AA55" s="133">
        <f t="shared" si="10"/>
        <v>0</v>
      </c>
      <c r="AB55" s="133">
        <f t="shared" si="10"/>
        <v>0</v>
      </c>
      <c r="AC55" s="133">
        <f t="shared" si="10"/>
        <v>0</v>
      </c>
      <c r="AD55" s="133">
        <f t="shared" si="10"/>
        <v>0</v>
      </c>
      <c r="AE55" s="133">
        <f t="shared" si="10"/>
        <v>0</v>
      </c>
      <c r="AF55" s="133">
        <f t="shared" si="10"/>
        <v>0</v>
      </c>
      <c r="AG55" s="133">
        <f t="shared" si="10"/>
        <v>0</v>
      </c>
      <c r="AH55" s="133">
        <f t="shared" si="10"/>
        <v>0</v>
      </c>
      <c r="AI55" s="133">
        <f t="shared" si="10"/>
        <v>0</v>
      </c>
      <c r="AJ55" s="133">
        <f t="shared" si="10"/>
        <v>0</v>
      </c>
      <c r="AK55" s="133">
        <f t="shared" si="10"/>
        <v>0</v>
      </c>
      <c r="AL55" s="133">
        <f t="shared" si="10"/>
        <v>0</v>
      </c>
      <c r="AM55" s="133">
        <f t="shared" si="10"/>
        <v>0</v>
      </c>
      <c r="AN55" s="133">
        <f t="shared" si="10"/>
        <v>0</v>
      </c>
      <c r="AO55" s="133">
        <f t="shared" si="10"/>
        <v>0</v>
      </c>
      <c r="AP55" s="133">
        <f t="shared" si="10"/>
        <v>0</v>
      </c>
    </row>
    <row r="56" spans="1:60" x14ac:dyDescent="0.2">
      <c r="A56" s="134" t="s">
        <v>295</v>
      </c>
      <c r="B56" s="135">
        <f t="shared" ref="B56:AP56" si="11">AVERAGE(SUM(B53:B54),(SUM(B53:B54)-B55))*$B$42</f>
        <v>0</v>
      </c>
      <c r="C56" s="135">
        <f t="shared" si="11"/>
        <v>0</v>
      </c>
      <c r="D56" s="135">
        <f t="shared" si="11"/>
        <v>0</v>
      </c>
      <c r="E56" s="135">
        <f t="shared" si="11"/>
        <v>0</v>
      </c>
      <c r="F56" s="135">
        <f t="shared" si="11"/>
        <v>0</v>
      </c>
      <c r="G56" s="135">
        <f t="shared" si="11"/>
        <v>0</v>
      </c>
      <c r="H56" s="135">
        <f t="shared" si="11"/>
        <v>0</v>
      </c>
      <c r="I56" s="135">
        <f t="shared" si="11"/>
        <v>0</v>
      </c>
      <c r="J56" s="135">
        <f t="shared" si="11"/>
        <v>0</v>
      </c>
      <c r="K56" s="135">
        <f t="shared" si="11"/>
        <v>0</v>
      </c>
      <c r="L56" s="135">
        <f t="shared" si="11"/>
        <v>0</v>
      </c>
      <c r="M56" s="135">
        <f t="shared" si="11"/>
        <v>0</v>
      </c>
      <c r="N56" s="135">
        <f t="shared" si="11"/>
        <v>0</v>
      </c>
      <c r="O56" s="135">
        <f t="shared" si="11"/>
        <v>0</v>
      </c>
      <c r="P56" s="135">
        <f t="shared" si="11"/>
        <v>0</v>
      </c>
      <c r="Q56" s="135">
        <f t="shared" si="11"/>
        <v>0</v>
      </c>
      <c r="R56" s="135">
        <f t="shared" si="11"/>
        <v>0</v>
      </c>
      <c r="S56" s="135">
        <f t="shared" si="11"/>
        <v>0</v>
      </c>
      <c r="T56" s="135">
        <f t="shared" si="11"/>
        <v>0</v>
      </c>
      <c r="U56" s="135">
        <f t="shared" si="11"/>
        <v>0</v>
      </c>
      <c r="V56" s="135">
        <f t="shared" si="11"/>
        <v>0</v>
      </c>
      <c r="W56" s="135">
        <f t="shared" si="11"/>
        <v>0</v>
      </c>
      <c r="X56" s="135">
        <f t="shared" si="11"/>
        <v>0</v>
      </c>
      <c r="Y56" s="135">
        <f t="shared" si="11"/>
        <v>0</v>
      </c>
      <c r="Z56" s="135">
        <f t="shared" si="11"/>
        <v>0</v>
      </c>
      <c r="AA56" s="135">
        <f t="shared" si="11"/>
        <v>0</v>
      </c>
      <c r="AB56" s="135">
        <f t="shared" si="11"/>
        <v>0</v>
      </c>
      <c r="AC56" s="135">
        <f t="shared" si="11"/>
        <v>0</v>
      </c>
      <c r="AD56" s="135">
        <f t="shared" si="11"/>
        <v>0</v>
      </c>
      <c r="AE56" s="135">
        <f t="shared" si="11"/>
        <v>0</v>
      </c>
      <c r="AF56" s="135">
        <f t="shared" si="11"/>
        <v>0</v>
      </c>
      <c r="AG56" s="135">
        <f t="shared" si="11"/>
        <v>0</v>
      </c>
      <c r="AH56" s="135">
        <f t="shared" si="11"/>
        <v>0</v>
      </c>
      <c r="AI56" s="135">
        <f t="shared" si="11"/>
        <v>0</v>
      </c>
      <c r="AJ56" s="135">
        <f t="shared" si="11"/>
        <v>0</v>
      </c>
      <c r="AK56" s="135">
        <f t="shared" si="11"/>
        <v>0</v>
      </c>
      <c r="AL56" s="135">
        <f t="shared" si="11"/>
        <v>0</v>
      </c>
      <c r="AM56" s="135">
        <f t="shared" si="11"/>
        <v>0</v>
      </c>
      <c r="AN56" s="135">
        <f t="shared" si="11"/>
        <v>0</v>
      </c>
      <c r="AO56" s="135">
        <f t="shared" si="11"/>
        <v>0</v>
      </c>
      <c r="AP56" s="135">
        <f t="shared" si="11"/>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296</v>
      </c>
      <c r="B58" s="131">
        <v>1</v>
      </c>
      <c r="C58" s="131">
        <f>B58+1</f>
        <v>2</v>
      </c>
      <c r="D58" s="131">
        <f t="shared" ref="D58:AP58" si="12">C58+1</f>
        <v>3</v>
      </c>
      <c r="E58" s="131">
        <f t="shared" si="12"/>
        <v>4</v>
      </c>
      <c r="F58" s="131">
        <f t="shared" si="12"/>
        <v>5</v>
      </c>
      <c r="G58" s="131">
        <f t="shared" si="12"/>
        <v>6</v>
      </c>
      <c r="H58" s="131">
        <f t="shared" si="12"/>
        <v>7</v>
      </c>
      <c r="I58" s="131">
        <f t="shared" si="12"/>
        <v>8</v>
      </c>
      <c r="J58" s="131">
        <f t="shared" si="12"/>
        <v>9</v>
      </c>
      <c r="K58" s="131">
        <f t="shared" si="12"/>
        <v>10</v>
      </c>
      <c r="L58" s="131">
        <f t="shared" si="12"/>
        <v>11</v>
      </c>
      <c r="M58" s="131">
        <f t="shared" si="12"/>
        <v>12</v>
      </c>
      <c r="N58" s="131">
        <f t="shared" si="12"/>
        <v>13</v>
      </c>
      <c r="O58" s="131">
        <f t="shared" si="12"/>
        <v>14</v>
      </c>
      <c r="P58" s="131">
        <f t="shared" si="12"/>
        <v>15</v>
      </c>
      <c r="Q58" s="131">
        <f t="shared" si="12"/>
        <v>16</v>
      </c>
      <c r="R58" s="131">
        <f t="shared" si="12"/>
        <v>17</v>
      </c>
      <c r="S58" s="131">
        <f t="shared" si="12"/>
        <v>18</v>
      </c>
      <c r="T58" s="131">
        <f t="shared" si="12"/>
        <v>19</v>
      </c>
      <c r="U58" s="131">
        <f t="shared" si="12"/>
        <v>20</v>
      </c>
      <c r="V58" s="131">
        <f t="shared" si="12"/>
        <v>21</v>
      </c>
      <c r="W58" s="131">
        <f t="shared" si="12"/>
        <v>22</v>
      </c>
      <c r="X58" s="131">
        <f t="shared" si="12"/>
        <v>23</v>
      </c>
      <c r="Y58" s="131">
        <f t="shared" si="12"/>
        <v>24</v>
      </c>
      <c r="Z58" s="131">
        <f t="shared" si="12"/>
        <v>25</v>
      </c>
      <c r="AA58" s="131">
        <f t="shared" si="12"/>
        <v>26</v>
      </c>
      <c r="AB58" s="131">
        <f t="shared" si="12"/>
        <v>27</v>
      </c>
      <c r="AC58" s="131">
        <f t="shared" si="12"/>
        <v>28</v>
      </c>
      <c r="AD58" s="131">
        <f t="shared" si="12"/>
        <v>29</v>
      </c>
      <c r="AE58" s="131">
        <f t="shared" si="12"/>
        <v>30</v>
      </c>
      <c r="AF58" s="131">
        <f t="shared" si="12"/>
        <v>31</v>
      </c>
      <c r="AG58" s="131">
        <f t="shared" si="12"/>
        <v>32</v>
      </c>
      <c r="AH58" s="131">
        <f t="shared" si="12"/>
        <v>33</v>
      </c>
      <c r="AI58" s="131">
        <f t="shared" si="12"/>
        <v>34</v>
      </c>
      <c r="AJ58" s="131">
        <f t="shared" si="12"/>
        <v>35</v>
      </c>
      <c r="AK58" s="131">
        <f t="shared" si="12"/>
        <v>36</v>
      </c>
      <c r="AL58" s="131">
        <f t="shared" si="12"/>
        <v>37</v>
      </c>
      <c r="AM58" s="131">
        <f t="shared" si="12"/>
        <v>38</v>
      </c>
      <c r="AN58" s="131">
        <f t="shared" si="12"/>
        <v>39</v>
      </c>
      <c r="AO58" s="131">
        <f t="shared" si="12"/>
        <v>40</v>
      </c>
      <c r="AP58" s="131">
        <f t="shared" si="12"/>
        <v>41</v>
      </c>
    </row>
    <row r="59" spans="1:60" ht="14.25" x14ac:dyDescent="0.2">
      <c r="A59" s="139" t="s">
        <v>297</v>
      </c>
      <c r="B59" s="140">
        <f t="shared" ref="B59:AP59" si="13">B50*$B$28</f>
        <v>125131.14166666669</v>
      </c>
      <c r="C59" s="140">
        <f t="shared" si="13"/>
        <v>1455769.0453636008</v>
      </c>
      <c r="D59" s="140">
        <f t="shared" si="13"/>
        <v>3107270.7617259021</v>
      </c>
      <c r="E59" s="140">
        <f t="shared" si="13"/>
        <v>5020984.9558280781</v>
      </c>
      <c r="F59" s="140">
        <f t="shared" si="13"/>
        <v>5226845.3390170299</v>
      </c>
      <c r="G59" s="140">
        <f t="shared" si="13"/>
        <v>5441145.9979167273</v>
      </c>
      <c r="H59" s="140">
        <f t="shared" si="13"/>
        <v>5664232.9838313134</v>
      </c>
      <c r="I59" s="140">
        <f t="shared" si="13"/>
        <v>5896466.5361683965</v>
      </c>
      <c r="J59" s="140">
        <f t="shared" si="13"/>
        <v>6138221.6641512997</v>
      </c>
      <c r="K59" s="140">
        <f t="shared" si="13"/>
        <v>6389888.7523815027</v>
      </c>
      <c r="L59" s="140">
        <f t="shared" si="13"/>
        <v>6651874.1912291441</v>
      </c>
      <c r="M59" s="140">
        <f t="shared" si="13"/>
        <v>6924601.033069538</v>
      </c>
      <c r="N59" s="140">
        <f t="shared" si="13"/>
        <v>7208509.6754253889</v>
      </c>
      <c r="O59" s="140">
        <f t="shared" si="13"/>
        <v>7504058.5721178288</v>
      </c>
      <c r="P59" s="140">
        <f t="shared" si="13"/>
        <v>7811724.9735746589</v>
      </c>
      <c r="Q59" s="140">
        <f t="shared" si="13"/>
        <v>8132005.6974912202</v>
      </c>
      <c r="R59" s="140">
        <f t="shared" si="13"/>
        <v>8465417.93108836</v>
      </c>
      <c r="S59" s="140">
        <f t="shared" si="13"/>
        <v>8812500.0662629809</v>
      </c>
      <c r="T59" s="140">
        <f t="shared" si="13"/>
        <v>9173812.5689797625</v>
      </c>
      <c r="U59" s="140">
        <f t="shared" si="13"/>
        <v>9549938.8843079321</v>
      </c>
      <c r="V59" s="140">
        <f t="shared" si="13"/>
        <v>9941486.3785645589</v>
      </c>
      <c r="W59" s="140">
        <f t="shared" si="13"/>
        <v>10349087.320085704</v>
      </c>
      <c r="X59" s="140">
        <f t="shared" si="13"/>
        <v>10773399.900209216</v>
      </c>
      <c r="Y59" s="140">
        <f t="shared" si="13"/>
        <v>11215109.296117794</v>
      </c>
      <c r="Z59" s="140">
        <f t="shared" si="13"/>
        <v>11674928.777258622</v>
      </c>
      <c r="AA59" s="140">
        <f t="shared" si="13"/>
        <v>12153600.857126225</v>
      </c>
      <c r="AB59" s="140">
        <f t="shared" si="13"/>
        <v>12651898.492268398</v>
      </c>
      <c r="AC59" s="140">
        <f t="shared" si="13"/>
        <v>13170626.330451401</v>
      </c>
      <c r="AD59" s="140">
        <f t="shared" si="13"/>
        <v>13710622.009999907</v>
      </c>
      <c r="AE59" s="140">
        <f t="shared" si="13"/>
        <v>14272757.512409903</v>
      </c>
      <c r="AF59" s="140">
        <f t="shared" si="13"/>
        <v>14857940.570418708</v>
      </c>
      <c r="AG59" s="140">
        <f t="shared" si="13"/>
        <v>15467116.133805875</v>
      </c>
      <c r="AH59" s="140">
        <f t="shared" si="13"/>
        <v>16101267.895291913</v>
      </c>
      <c r="AI59" s="140">
        <f t="shared" si="13"/>
        <v>16761419.878998879</v>
      </c>
      <c r="AJ59" s="140">
        <f t="shared" si="13"/>
        <v>17448638.094037835</v>
      </c>
      <c r="AK59" s="140">
        <f t="shared" si="13"/>
        <v>18164032.255893383</v>
      </c>
      <c r="AL59" s="140">
        <f t="shared" si="13"/>
        <v>18908757.57838501</v>
      </c>
      <c r="AM59" s="140">
        <f t="shared" si="13"/>
        <v>19684016.639098793</v>
      </c>
      <c r="AN59" s="140">
        <f t="shared" si="13"/>
        <v>20491061.321301844</v>
      </c>
      <c r="AO59" s="140">
        <f t="shared" si="13"/>
        <v>0</v>
      </c>
      <c r="AP59" s="140">
        <f t="shared" si="13"/>
        <v>0</v>
      </c>
    </row>
    <row r="60" spans="1:60" x14ac:dyDescent="0.2">
      <c r="A60" s="132" t="s">
        <v>298</v>
      </c>
      <c r="B60" s="133">
        <f t="shared" ref="B60:Z60" si="14">SUM(B61:B65)</f>
        <v>0</v>
      </c>
      <c r="C60" s="133">
        <f t="shared" si="14"/>
        <v>0</v>
      </c>
      <c r="D60" s="133">
        <f>SUM(D61:D65)</f>
        <v>0</v>
      </c>
      <c r="E60" s="133">
        <f t="shared" si="14"/>
        <v>0</v>
      </c>
      <c r="F60" s="133">
        <f t="shared" si="14"/>
        <v>0</v>
      </c>
      <c r="G60" s="133">
        <f t="shared" si="14"/>
        <v>0</v>
      </c>
      <c r="H60" s="133">
        <f t="shared" si="14"/>
        <v>-1492.2190141224889</v>
      </c>
      <c r="I60" s="133">
        <f t="shared" si="14"/>
        <v>0</v>
      </c>
      <c r="J60" s="133">
        <f t="shared" si="14"/>
        <v>0</v>
      </c>
      <c r="K60" s="133">
        <f t="shared" si="14"/>
        <v>0</v>
      </c>
      <c r="L60" s="133">
        <f t="shared" si="14"/>
        <v>0</v>
      </c>
      <c r="M60" s="133">
        <f t="shared" si="14"/>
        <v>0</v>
      </c>
      <c r="N60" s="133">
        <f t="shared" si="14"/>
        <v>-1899.0523927707211</v>
      </c>
      <c r="O60" s="133">
        <f t="shared" si="14"/>
        <v>0</v>
      </c>
      <c r="P60" s="133">
        <f t="shared" si="14"/>
        <v>0</v>
      </c>
      <c r="Q60" s="133">
        <f t="shared" si="14"/>
        <v>0</v>
      </c>
      <c r="R60" s="133">
        <f t="shared" si="14"/>
        <v>0</v>
      </c>
      <c r="S60" s="133">
        <f t="shared" si="14"/>
        <v>0</v>
      </c>
      <c r="T60" s="133">
        <f t="shared" si="14"/>
        <v>-2416.8034024207718</v>
      </c>
      <c r="U60" s="133">
        <f t="shared" si="14"/>
        <v>0</v>
      </c>
      <c r="V60" s="133">
        <f t="shared" si="14"/>
        <v>0</v>
      </c>
      <c r="W60" s="133">
        <f t="shared" si="14"/>
        <v>0</v>
      </c>
      <c r="X60" s="133">
        <f t="shared" si="14"/>
        <v>0</v>
      </c>
      <c r="Y60" s="133">
        <f t="shared" si="14"/>
        <v>0</v>
      </c>
      <c r="Z60" s="133">
        <f t="shared" si="14"/>
        <v>-3075.7122384763065</v>
      </c>
      <c r="AA60" s="133">
        <f t="shared" ref="AA60:AP60" si="15">SUM(AA61:AA65)</f>
        <v>0</v>
      </c>
      <c r="AB60" s="133">
        <f t="shared" si="15"/>
        <v>0</v>
      </c>
      <c r="AC60" s="133">
        <f t="shared" si="15"/>
        <v>0</v>
      </c>
      <c r="AD60" s="133">
        <f t="shared" si="15"/>
        <v>0</v>
      </c>
      <c r="AE60" s="133">
        <f t="shared" si="15"/>
        <v>0</v>
      </c>
      <c r="AF60" s="133">
        <f t="shared" si="15"/>
        <v>-3914.2636775657425</v>
      </c>
      <c r="AG60" s="133">
        <f t="shared" si="15"/>
        <v>0</v>
      </c>
      <c r="AH60" s="133">
        <f t="shared" si="15"/>
        <v>0</v>
      </c>
      <c r="AI60" s="133">
        <f t="shared" si="15"/>
        <v>0</v>
      </c>
      <c r="AJ60" s="133">
        <f t="shared" si="15"/>
        <v>0</v>
      </c>
      <c r="AK60" s="133">
        <f t="shared" si="15"/>
        <v>0</v>
      </c>
      <c r="AL60" s="133">
        <f t="shared" si="15"/>
        <v>-4981.4348513632967</v>
      </c>
      <c r="AM60" s="133">
        <f t="shared" si="15"/>
        <v>0</v>
      </c>
      <c r="AN60" s="133">
        <f t="shared" si="15"/>
        <v>0</v>
      </c>
      <c r="AO60" s="133">
        <f t="shared" si="15"/>
        <v>0</v>
      </c>
      <c r="AP60" s="133">
        <f t="shared" si="15"/>
        <v>0</v>
      </c>
    </row>
    <row r="61" spans="1:60" x14ac:dyDescent="0.2">
      <c r="A61" s="141" t="s">
        <v>299</v>
      </c>
      <c r="B61" s="133"/>
      <c r="C61" s="133">
        <f>-IF(C$47&lt;=$B$30,0,$B$29*(1+C$49)*$B$28)</f>
        <v>0</v>
      </c>
      <c r="D61" s="133">
        <f>-IF(D$47&lt;=$B$30,0,$B$29*(1+D$49)*$B$28)</f>
        <v>0</v>
      </c>
      <c r="E61" s="133">
        <f t="shared" ref="E61:AL61" si="16">-IF(E$47&lt;=$B$30,0,$B$29*(1+E$49)*$B$28)</f>
        <v>0</v>
      </c>
      <c r="F61" s="133">
        <f t="shared" si="16"/>
        <v>0</v>
      </c>
      <c r="G61" s="133">
        <f t="shared" si="16"/>
        <v>0</v>
      </c>
      <c r="H61" s="133">
        <f t="shared" si="16"/>
        <v>-1492.2190141224889</v>
      </c>
      <c r="I61" s="133"/>
      <c r="J61" s="133"/>
      <c r="K61" s="133"/>
      <c r="L61" s="133"/>
      <c r="M61" s="133"/>
      <c r="N61" s="133">
        <f t="shared" si="16"/>
        <v>-1899.0523927707211</v>
      </c>
      <c r="O61" s="133"/>
      <c r="P61" s="133"/>
      <c r="Q61" s="133"/>
      <c r="R61" s="133"/>
      <c r="S61" s="133"/>
      <c r="T61" s="133">
        <f t="shared" si="16"/>
        <v>-2416.8034024207718</v>
      </c>
      <c r="U61" s="133"/>
      <c r="V61" s="133"/>
      <c r="W61" s="133"/>
      <c r="X61" s="133"/>
      <c r="Y61" s="133"/>
      <c r="Z61" s="133">
        <f t="shared" si="16"/>
        <v>-3075.7122384763065</v>
      </c>
      <c r="AA61" s="133"/>
      <c r="AB61" s="133"/>
      <c r="AC61" s="133"/>
      <c r="AD61" s="133"/>
      <c r="AE61" s="133"/>
      <c r="AF61" s="133">
        <f t="shared" si="16"/>
        <v>-3914.2636775657425</v>
      </c>
      <c r="AG61" s="133"/>
      <c r="AH61" s="133"/>
      <c r="AI61" s="133"/>
      <c r="AJ61" s="133"/>
      <c r="AK61" s="133"/>
      <c r="AL61" s="133">
        <f t="shared" si="16"/>
        <v>-4981.4348513632967</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277</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277</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300</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301</v>
      </c>
      <c r="B66" s="140">
        <f t="shared" ref="B66:AO66" si="17">B59+B60</f>
        <v>125131.14166666669</v>
      </c>
      <c r="C66" s="140">
        <f t="shared" si="17"/>
        <v>1455769.0453636008</v>
      </c>
      <c r="D66" s="140">
        <f t="shared" si="17"/>
        <v>3107270.7617259021</v>
      </c>
      <c r="E66" s="140">
        <f t="shared" si="17"/>
        <v>5020984.9558280781</v>
      </c>
      <c r="F66" s="140">
        <f t="shared" si="17"/>
        <v>5226845.3390170299</v>
      </c>
      <c r="G66" s="140">
        <f t="shared" si="17"/>
        <v>5441145.9979167273</v>
      </c>
      <c r="H66" s="140">
        <f t="shared" si="17"/>
        <v>5662740.7648171913</v>
      </c>
      <c r="I66" s="140">
        <f t="shared" si="17"/>
        <v>5896466.5361683965</v>
      </c>
      <c r="J66" s="140">
        <f t="shared" si="17"/>
        <v>6138221.6641512997</v>
      </c>
      <c r="K66" s="140">
        <f t="shared" si="17"/>
        <v>6389888.7523815027</v>
      </c>
      <c r="L66" s="140">
        <f t="shared" si="17"/>
        <v>6651874.1912291441</v>
      </c>
      <c r="M66" s="140">
        <f t="shared" si="17"/>
        <v>6924601.033069538</v>
      </c>
      <c r="N66" s="140">
        <f t="shared" si="17"/>
        <v>7206610.6230326183</v>
      </c>
      <c r="O66" s="140">
        <f t="shared" si="17"/>
        <v>7504058.5721178288</v>
      </c>
      <c r="P66" s="140">
        <f t="shared" si="17"/>
        <v>7811724.9735746589</v>
      </c>
      <c r="Q66" s="140">
        <f t="shared" si="17"/>
        <v>8132005.6974912202</v>
      </c>
      <c r="R66" s="140">
        <f t="shared" si="17"/>
        <v>8465417.93108836</v>
      </c>
      <c r="S66" s="140">
        <f t="shared" si="17"/>
        <v>8812500.0662629809</v>
      </c>
      <c r="T66" s="140">
        <f t="shared" si="17"/>
        <v>9171395.7655773424</v>
      </c>
      <c r="U66" s="140">
        <f t="shared" si="17"/>
        <v>9549938.8843079321</v>
      </c>
      <c r="V66" s="140">
        <f t="shared" si="17"/>
        <v>9941486.3785645589</v>
      </c>
      <c r="W66" s="140">
        <f t="shared" si="17"/>
        <v>10349087.320085704</v>
      </c>
      <c r="X66" s="140">
        <f t="shared" si="17"/>
        <v>10773399.900209216</v>
      </c>
      <c r="Y66" s="140">
        <f t="shared" si="17"/>
        <v>11215109.296117794</v>
      </c>
      <c r="Z66" s="140">
        <f t="shared" si="17"/>
        <v>11671853.065020146</v>
      </c>
      <c r="AA66" s="140">
        <f t="shared" si="17"/>
        <v>12153600.857126225</v>
      </c>
      <c r="AB66" s="140">
        <f t="shared" si="17"/>
        <v>12651898.492268398</v>
      </c>
      <c r="AC66" s="140">
        <f t="shared" si="17"/>
        <v>13170626.330451401</v>
      </c>
      <c r="AD66" s="140">
        <f t="shared" si="17"/>
        <v>13710622.009999907</v>
      </c>
      <c r="AE66" s="140">
        <f t="shared" si="17"/>
        <v>14272757.512409903</v>
      </c>
      <c r="AF66" s="140">
        <f t="shared" si="17"/>
        <v>14854026.306741143</v>
      </c>
      <c r="AG66" s="140">
        <f t="shared" si="17"/>
        <v>15467116.133805875</v>
      </c>
      <c r="AH66" s="140">
        <f t="shared" si="17"/>
        <v>16101267.895291913</v>
      </c>
      <c r="AI66" s="140">
        <f t="shared" si="17"/>
        <v>16761419.878998879</v>
      </c>
      <c r="AJ66" s="140">
        <f t="shared" si="17"/>
        <v>17448638.094037835</v>
      </c>
      <c r="AK66" s="140">
        <f t="shared" si="17"/>
        <v>18164032.255893383</v>
      </c>
      <c r="AL66" s="140">
        <f t="shared" si="17"/>
        <v>18903776.143533647</v>
      </c>
      <c r="AM66" s="140">
        <f t="shared" si="17"/>
        <v>19684016.639098793</v>
      </c>
      <c r="AN66" s="140">
        <f t="shared" si="17"/>
        <v>20491061.321301844</v>
      </c>
      <c r="AO66" s="140">
        <f t="shared" si="17"/>
        <v>0</v>
      </c>
      <c r="AP66" s="140">
        <f>AP59+AP60</f>
        <v>0</v>
      </c>
    </row>
    <row r="67" spans="1:45" x14ac:dyDescent="0.2">
      <c r="A67" s="141" t="s">
        <v>302</v>
      </c>
      <c r="B67" s="143"/>
      <c r="C67" s="133">
        <f>-($B$25)*$B$28/$B$27</f>
        <v>-3704.7123333333338</v>
      </c>
      <c r="D67" s="133">
        <f>C67</f>
        <v>-3704.7123333333338</v>
      </c>
      <c r="E67" s="133">
        <f t="shared" ref="E67:AP67" si="18">D67</f>
        <v>-3704.7123333333338</v>
      </c>
      <c r="F67" s="133">
        <f t="shared" si="18"/>
        <v>-3704.7123333333338</v>
      </c>
      <c r="G67" s="133">
        <f t="shared" si="18"/>
        <v>-3704.7123333333338</v>
      </c>
      <c r="H67" s="133">
        <f t="shared" si="18"/>
        <v>-3704.7123333333338</v>
      </c>
      <c r="I67" s="133">
        <f t="shared" si="18"/>
        <v>-3704.7123333333338</v>
      </c>
      <c r="J67" s="133">
        <f t="shared" si="18"/>
        <v>-3704.7123333333338</v>
      </c>
      <c r="K67" s="133">
        <f t="shared" si="18"/>
        <v>-3704.7123333333338</v>
      </c>
      <c r="L67" s="133">
        <f t="shared" si="18"/>
        <v>-3704.7123333333338</v>
      </c>
      <c r="M67" s="133">
        <f t="shared" si="18"/>
        <v>-3704.7123333333338</v>
      </c>
      <c r="N67" s="133">
        <f t="shared" si="18"/>
        <v>-3704.7123333333338</v>
      </c>
      <c r="O67" s="133">
        <f t="shared" si="18"/>
        <v>-3704.7123333333338</v>
      </c>
      <c r="P67" s="133">
        <f t="shared" si="18"/>
        <v>-3704.7123333333338</v>
      </c>
      <c r="Q67" s="133">
        <f t="shared" si="18"/>
        <v>-3704.7123333333338</v>
      </c>
      <c r="R67" s="133">
        <f t="shared" si="18"/>
        <v>-3704.7123333333338</v>
      </c>
      <c r="S67" s="133">
        <f t="shared" si="18"/>
        <v>-3704.7123333333338</v>
      </c>
      <c r="T67" s="133">
        <f t="shared" si="18"/>
        <v>-3704.7123333333338</v>
      </c>
      <c r="U67" s="133">
        <f t="shared" si="18"/>
        <v>-3704.7123333333338</v>
      </c>
      <c r="V67" s="133">
        <f t="shared" si="18"/>
        <v>-3704.7123333333338</v>
      </c>
      <c r="W67" s="133">
        <f t="shared" si="18"/>
        <v>-3704.7123333333338</v>
      </c>
      <c r="X67" s="133">
        <f t="shared" si="18"/>
        <v>-3704.7123333333338</v>
      </c>
      <c r="Y67" s="133">
        <f t="shared" si="18"/>
        <v>-3704.7123333333338</v>
      </c>
      <c r="Z67" s="133">
        <f t="shared" si="18"/>
        <v>-3704.7123333333338</v>
      </c>
      <c r="AA67" s="133">
        <f t="shared" si="18"/>
        <v>-3704.7123333333338</v>
      </c>
      <c r="AB67" s="133">
        <f t="shared" si="18"/>
        <v>-3704.7123333333338</v>
      </c>
      <c r="AC67" s="133">
        <f t="shared" si="18"/>
        <v>-3704.7123333333338</v>
      </c>
      <c r="AD67" s="133">
        <f t="shared" si="18"/>
        <v>-3704.7123333333338</v>
      </c>
      <c r="AE67" s="133">
        <f t="shared" si="18"/>
        <v>-3704.7123333333338</v>
      </c>
      <c r="AF67" s="133">
        <f t="shared" si="18"/>
        <v>-3704.7123333333338</v>
      </c>
      <c r="AG67" s="133">
        <f t="shared" si="18"/>
        <v>-3704.7123333333338</v>
      </c>
      <c r="AH67" s="133">
        <f t="shared" si="18"/>
        <v>-3704.7123333333338</v>
      </c>
      <c r="AI67" s="133">
        <f t="shared" si="18"/>
        <v>-3704.7123333333338</v>
      </c>
      <c r="AJ67" s="133">
        <f t="shared" si="18"/>
        <v>-3704.7123333333338</v>
      </c>
      <c r="AK67" s="133">
        <f t="shared" si="18"/>
        <v>-3704.7123333333338</v>
      </c>
      <c r="AL67" s="133">
        <f t="shared" si="18"/>
        <v>-3704.7123333333338</v>
      </c>
      <c r="AM67" s="133">
        <f t="shared" si="18"/>
        <v>-3704.7123333333338</v>
      </c>
      <c r="AN67" s="133">
        <f t="shared" si="18"/>
        <v>-3704.7123333333338</v>
      </c>
      <c r="AO67" s="133">
        <f t="shared" si="18"/>
        <v>-3704.7123333333338</v>
      </c>
      <c r="AP67" s="133">
        <f t="shared" si="18"/>
        <v>-3704.7123333333338</v>
      </c>
      <c r="AQ67" s="144">
        <f>SUM(B67:AA67)/1.18</f>
        <v>-78489.668079096053</v>
      </c>
      <c r="AR67" s="145">
        <f>SUM(B67:AF67)/1.18</f>
        <v>-94187.60169491524</v>
      </c>
      <c r="AS67" s="145">
        <f>SUM(B67:AP67)/1.18</f>
        <v>-125583.46892655364</v>
      </c>
    </row>
    <row r="68" spans="1:45" ht="28.5" x14ac:dyDescent="0.2">
      <c r="A68" s="142" t="s">
        <v>303</v>
      </c>
      <c r="B68" s="140">
        <f t="shared" ref="B68:J68" si="19">B66+B67</f>
        <v>125131.14166666669</v>
      </c>
      <c r="C68" s="140">
        <f>C66+C67</f>
        <v>1452064.3330302674</v>
      </c>
      <c r="D68" s="140">
        <f>D66+D67</f>
        <v>3103566.0493925689</v>
      </c>
      <c r="E68" s="140">
        <f t="shared" si="19"/>
        <v>5017280.2434947444</v>
      </c>
      <c r="F68" s="140">
        <f>F66+C67</f>
        <v>5223140.6266836962</v>
      </c>
      <c r="G68" s="140">
        <f t="shared" si="19"/>
        <v>5437441.2855833936</v>
      </c>
      <c r="H68" s="140">
        <f t="shared" si="19"/>
        <v>5659036.0524838576</v>
      </c>
      <c r="I68" s="140">
        <f t="shared" si="19"/>
        <v>5892761.8238350628</v>
      </c>
      <c r="J68" s="140">
        <f t="shared" si="19"/>
        <v>6134516.9518179661</v>
      </c>
      <c r="K68" s="140">
        <f>K66+K67</f>
        <v>6386184.040048169</v>
      </c>
      <c r="L68" s="140">
        <f>L66+L67</f>
        <v>6648169.4788958104</v>
      </c>
      <c r="M68" s="140">
        <f t="shared" ref="M68:AO68" si="20">M66+M67</f>
        <v>6920896.3207362043</v>
      </c>
      <c r="N68" s="140">
        <f t="shared" si="20"/>
        <v>7202905.9106992846</v>
      </c>
      <c r="O68" s="140">
        <f t="shared" si="20"/>
        <v>7500353.8597844951</v>
      </c>
      <c r="P68" s="140">
        <f t="shared" si="20"/>
        <v>7808020.2612413252</v>
      </c>
      <c r="Q68" s="140">
        <f t="shared" si="20"/>
        <v>8128300.9851578865</v>
      </c>
      <c r="R68" s="140">
        <f t="shared" si="20"/>
        <v>8461713.2187550273</v>
      </c>
      <c r="S68" s="140">
        <f t="shared" si="20"/>
        <v>8808795.3539296482</v>
      </c>
      <c r="T68" s="140">
        <f t="shared" si="20"/>
        <v>9167691.0532440096</v>
      </c>
      <c r="U68" s="140">
        <f t="shared" si="20"/>
        <v>9546234.1719745994</v>
      </c>
      <c r="V68" s="140">
        <f t="shared" si="20"/>
        <v>9937781.6662312262</v>
      </c>
      <c r="W68" s="140">
        <f t="shared" si="20"/>
        <v>10345382.607752372</v>
      </c>
      <c r="X68" s="140">
        <f t="shared" si="20"/>
        <v>10769695.187875884</v>
      </c>
      <c r="Y68" s="140">
        <f t="shared" si="20"/>
        <v>11211404.583784461</v>
      </c>
      <c r="Z68" s="140">
        <f t="shared" si="20"/>
        <v>11668148.352686813</v>
      </c>
      <c r="AA68" s="140">
        <f t="shared" si="20"/>
        <v>12149896.144792892</v>
      </c>
      <c r="AB68" s="140">
        <f t="shared" si="20"/>
        <v>12648193.779935066</v>
      </c>
      <c r="AC68" s="140">
        <f t="shared" si="20"/>
        <v>13166921.618118068</v>
      </c>
      <c r="AD68" s="140">
        <f t="shared" si="20"/>
        <v>13706917.297666574</v>
      </c>
      <c r="AE68" s="140">
        <f t="shared" si="20"/>
        <v>14269052.80007657</v>
      </c>
      <c r="AF68" s="140">
        <f t="shared" si="20"/>
        <v>14850321.59440781</v>
      </c>
      <c r="AG68" s="140">
        <f t="shared" si="20"/>
        <v>15463411.421472542</v>
      </c>
      <c r="AH68" s="140">
        <f t="shared" si="20"/>
        <v>16097563.182958581</v>
      </c>
      <c r="AI68" s="140">
        <f t="shared" si="20"/>
        <v>16757715.166665547</v>
      </c>
      <c r="AJ68" s="140">
        <f t="shared" si="20"/>
        <v>17444933.381704502</v>
      </c>
      <c r="AK68" s="140">
        <f t="shared" si="20"/>
        <v>18160327.54356005</v>
      </c>
      <c r="AL68" s="140">
        <f t="shared" si="20"/>
        <v>18900071.431200314</v>
      </c>
      <c r="AM68" s="140">
        <f t="shared" si="20"/>
        <v>19680311.926765461</v>
      </c>
      <c r="AN68" s="140">
        <f t="shared" si="20"/>
        <v>20487356.608968511</v>
      </c>
      <c r="AO68" s="140">
        <f t="shared" si="20"/>
        <v>-3704.7123333333338</v>
      </c>
      <c r="AP68" s="140">
        <f>AP66+AP67</f>
        <v>-3704.7123333333338</v>
      </c>
      <c r="AQ68" s="81">
        <v>25</v>
      </c>
      <c r="AR68" s="81">
        <v>30</v>
      </c>
      <c r="AS68" s="81">
        <v>40</v>
      </c>
    </row>
    <row r="69" spans="1:45" x14ac:dyDescent="0.2">
      <c r="A69" s="141" t="s">
        <v>304</v>
      </c>
      <c r="B69" s="133">
        <f t="shared" ref="B69:AO69" si="21">-B56</f>
        <v>0</v>
      </c>
      <c r="C69" s="133">
        <f t="shared" si="21"/>
        <v>0</v>
      </c>
      <c r="D69" s="133">
        <f t="shared" si="21"/>
        <v>0</v>
      </c>
      <c r="E69" s="133">
        <f t="shared" si="21"/>
        <v>0</v>
      </c>
      <c r="F69" s="133">
        <f t="shared" si="21"/>
        <v>0</v>
      </c>
      <c r="G69" s="133">
        <f t="shared" si="21"/>
        <v>0</v>
      </c>
      <c r="H69" s="133">
        <f t="shared" si="21"/>
        <v>0</v>
      </c>
      <c r="I69" s="133">
        <f t="shared" si="21"/>
        <v>0</v>
      </c>
      <c r="J69" s="133">
        <f t="shared" si="21"/>
        <v>0</v>
      </c>
      <c r="K69" s="133">
        <f t="shared" si="21"/>
        <v>0</v>
      </c>
      <c r="L69" s="133">
        <f t="shared" si="21"/>
        <v>0</v>
      </c>
      <c r="M69" s="133">
        <f t="shared" si="21"/>
        <v>0</v>
      </c>
      <c r="N69" s="133">
        <f t="shared" si="21"/>
        <v>0</v>
      </c>
      <c r="O69" s="133">
        <f t="shared" si="21"/>
        <v>0</v>
      </c>
      <c r="P69" s="133">
        <f t="shared" si="21"/>
        <v>0</v>
      </c>
      <c r="Q69" s="133">
        <f t="shared" si="21"/>
        <v>0</v>
      </c>
      <c r="R69" s="133">
        <f t="shared" si="21"/>
        <v>0</v>
      </c>
      <c r="S69" s="133">
        <f t="shared" si="21"/>
        <v>0</v>
      </c>
      <c r="T69" s="133">
        <f t="shared" si="21"/>
        <v>0</v>
      </c>
      <c r="U69" s="133">
        <f t="shared" si="21"/>
        <v>0</v>
      </c>
      <c r="V69" s="133">
        <f t="shared" si="21"/>
        <v>0</v>
      </c>
      <c r="W69" s="133">
        <f t="shared" si="21"/>
        <v>0</v>
      </c>
      <c r="X69" s="133">
        <f t="shared" si="21"/>
        <v>0</v>
      </c>
      <c r="Y69" s="133">
        <f t="shared" si="21"/>
        <v>0</v>
      </c>
      <c r="Z69" s="133">
        <f t="shared" si="21"/>
        <v>0</v>
      </c>
      <c r="AA69" s="133">
        <f t="shared" si="21"/>
        <v>0</v>
      </c>
      <c r="AB69" s="133">
        <f t="shared" si="21"/>
        <v>0</v>
      </c>
      <c r="AC69" s="133">
        <f t="shared" si="21"/>
        <v>0</v>
      </c>
      <c r="AD69" s="133">
        <f t="shared" si="21"/>
        <v>0</v>
      </c>
      <c r="AE69" s="133">
        <f t="shared" si="21"/>
        <v>0</v>
      </c>
      <c r="AF69" s="133">
        <f t="shared" si="21"/>
        <v>0</v>
      </c>
      <c r="AG69" s="133">
        <f t="shared" si="21"/>
        <v>0</v>
      </c>
      <c r="AH69" s="133">
        <f t="shared" si="21"/>
        <v>0</v>
      </c>
      <c r="AI69" s="133">
        <f t="shared" si="21"/>
        <v>0</v>
      </c>
      <c r="AJ69" s="133">
        <f t="shared" si="21"/>
        <v>0</v>
      </c>
      <c r="AK69" s="133">
        <f t="shared" si="21"/>
        <v>0</v>
      </c>
      <c r="AL69" s="133">
        <f t="shared" si="21"/>
        <v>0</v>
      </c>
      <c r="AM69" s="133">
        <f t="shared" si="21"/>
        <v>0</v>
      </c>
      <c r="AN69" s="133">
        <f t="shared" si="21"/>
        <v>0</v>
      </c>
      <c r="AO69" s="133">
        <f t="shared" si="21"/>
        <v>0</v>
      </c>
      <c r="AP69" s="133">
        <f>-AP56</f>
        <v>0</v>
      </c>
    </row>
    <row r="70" spans="1:45" ht="14.25" x14ac:dyDescent="0.2">
      <c r="A70" s="142" t="s">
        <v>305</v>
      </c>
      <c r="B70" s="140">
        <f t="shared" ref="B70:AO70" si="22">B68+B69</f>
        <v>125131.14166666669</v>
      </c>
      <c r="C70" s="140">
        <f t="shared" si="22"/>
        <v>1452064.3330302674</v>
      </c>
      <c r="D70" s="140">
        <f t="shared" si="22"/>
        <v>3103566.0493925689</v>
      </c>
      <c r="E70" s="140">
        <f t="shared" si="22"/>
        <v>5017280.2434947444</v>
      </c>
      <c r="F70" s="140">
        <f t="shared" si="22"/>
        <v>5223140.6266836962</v>
      </c>
      <c r="G70" s="140">
        <f t="shared" si="22"/>
        <v>5437441.2855833936</v>
      </c>
      <c r="H70" s="140">
        <f t="shared" si="22"/>
        <v>5659036.0524838576</v>
      </c>
      <c r="I70" s="140">
        <f t="shared" si="22"/>
        <v>5892761.8238350628</v>
      </c>
      <c r="J70" s="140">
        <f t="shared" si="22"/>
        <v>6134516.9518179661</v>
      </c>
      <c r="K70" s="140">
        <f t="shared" si="22"/>
        <v>6386184.040048169</v>
      </c>
      <c r="L70" s="140">
        <f t="shared" si="22"/>
        <v>6648169.4788958104</v>
      </c>
      <c r="M70" s="140">
        <f t="shared" si="22"/>
        <v>6920896.3207362043</v>
      </c>
      <c r="N70" s="140">
        <f t="shared" si="22"/>
        <v>7202905.9106992846</v>
      </c>
      <c r="O70" s="140">
        <f t="shared" si="22"/>
        <v>7500353.8597844951</v>
      </c>
      <c r="P70" s="140">
        <f t="shared" si="22"/>
        <v>7808020.2612413252</v>
      </c>
      <c r="Q70" s="140">
        <f t="shared" si="22"/>
        <v>8128300.9851578865</v>
      </c>
      <c r="R70" s="140">
        <f t="shared" si="22"/>
        <v>8461713.2187550273</v>
      </c>
      <c r="S70" s="140">
        <f t="shared" si="22"/>
        <v>8808795.3539296482</v>
      </c>
      <c r="T70" s="140">
        <f t="shared" si="22"/>
        <v>9167691.0532440096</v>
      </c>
      <c r="U70" s="140">
        <f t="shared" si="22"/>
        <v>9546234.1719745994</v>
      </c>
      <c r="V70" s="140">
        <f t="shared" si="22"/>
        <v>9937781.6662312262</v>
      </c>
      <c r="W70" s="140">
        <f t="shared" si="22"/>
        <v>10345382.607752372</v>
      </c>
      <c r="X70" s="140">
        <f t="shared" si="22"/>
        <v>10769695.187875884</v>
      </c>
      <c r="Y70" s="140">
        <f t="shared" si="22"/>
        <v>11211404.583784461</v>
      </c>
      <c r="Z70" s="140">
        <f t="shared" si="22"/>
        <v>11668148.352686813</v>
      </c>
      <c r="AA70" s="140">
        <f t="shared" si="22"/>
        <v>12149896.144792892</v>
      </c>
      <c r="AB70" s="140">
        <f t="shared" si="22"/>
        <v>12648193.779935066</v>
      </c>
      <c r="AC70" s="140">
        <f t="shared" si="22"/>
        <v>13166921.618118068</v>
      </c>
      <c r="AD70" s="140">
        <f t="shared" si="22"/>
        <v>13706917.297666574</v>
      </c>
      <c r="AE70" s="140">
        <f t="shared" si="22"/>
        <v>14269052.80007657</v>
      </c>
      <c r="AF70" s="140">
        <f t="shared" si="22"/>
        <v>14850321.59440781</v>
      </c>
      <c r="AG70" s="140">
        <f t="shared" si="22"/>
        <v>15463411.421472542</v>
      </c>
      <c r="AH70" s="140">
        <f t="shared" si="22"/>
        <v>16097563.182958581</v>
      </c>
      <c r="AI70" s="140">
        <f t="shared" si="22"/>
        <v>16757715.166665547</v>
      </c>
      <c r="AJ70" s="140">
        <f t="shared" si="22"/>
        <v>17444933.381704502</v>
      </c>
      <c r="AK70" s="140">
        <f t="shared" si="22"/>
        <v>18160327.54356005</v>
      </c>
      <c r="AL70" s="140">
        <f t="shared" si="22"/>
        <v>18900071.431200314</v>
      </c>
      <c r="AM70" s="140">
        <f t="shared" si="22"/>
        <v>19680311.926765461</v>
      </c>
      <c r="AN70" s="140">
        <f t="shared" si="22"/>
        <v>20487356.608968511</v>
      </c>
      <c r="AO70" s="140">
        <f t="shared" si="22"/>
        <v>-3704.7123333333338</v>
      </c>
      <c r="AP70" s="140">
        <f>AP68+AP69</f>
        <v>-3704.7123333333338</v>
      </c>
    </row>
    <row r="71" spans="1:45" x14ac:dyDescent="0.2">
      <c r="A71" s="141" t="s">
        <v>276</v>
      </c>
      <c r="B71" s="133">
        <f t="shared" ref="B71:AP71" si="23">-B70*$B$36</f>
        <v>-25026.22833333334</v>
      </c>
      <c r="C71" s="133">
        <f t="shared" si="23"/>
        <v>-290412.86660605349</v>
      </c>
      <c r="D71" s="133">
        <f t="shared" si="23"/>
        <v>-620713.20987851382</v>
      </c>
      <c r="E71" s="133">
        <f t="shared" si="23"/>
        <v>-1003456.0486989489</v>
      </c>
      <c r="F71" s="133">
        <f t="shared" si="23"/>
        <v>-1044628.1253367392</v>
      </c>
      <c r="G71" s="133">
        <f t="shared" si="23"/>
        <v>-1087488.2571166789</v>
      </c>
      <c r="H71" s="133">
        <f t="shared" si="23"/>
        <v>-1131807.2104967716</v>
      </c>
      <c r="I71" s="133">
        <f t="shared" si="23"/>
        <v>-1178552.3647670127</v>
      </c>
      <c r="J71" s="133">
        <f t="shared" si="23"/>
        <v>-1226903.3903635934</v>
      </c>
      <c r="K71" s="133">
        <f t="shared" si="23"/>
        <v>-1277236.8080096338</v>
      </c>
      <c r="L71" s="133">
        <f t="shared" si="23"/>
        <v>-1329633.8957791622</v>
      </c>
      <c r="M71" s="133">
        <f t="shared" si="23"/>
        <v>-1384179.2641472409</v>
      </c>
      <c r="N71" s="133">
        <f t="shared" si="23"/>
        <v>-1440581.182139857</v>
      </c>
      <c r="O71" s="133">
        <f t="shared" si="23"/>
        <v>-1500070.7719568992</v>
      </c>
      <c r="P71" s="133">
        <f t="shared" si="23"/>
        <v>-1561604.0522482651</v>
      </c>
      <c r="Q71" s="133">
        <f t="shared" si="23"/>
        <v>-1625660.1970315774</v>
      </c>
      <c r="R71" s="133">
        <f t="shared" si="23"/>
        <v>-1692342.6437510056</v>
      </c>
      <c r="S71" s="133">
        <f t="shared" si="23"/>
        <v>-1761759.0707859297</v>
      </c>
      <c r="T71" s="133">
        <f t="shared" si="23"/>
        <v>-1833538.2106488021</v>
      </c>
      <c r="U71" s="133">
        <f t="shared" si="23"/>
        <v>-1909246.8343949199</v>
      </c>
      <c r="V71" s="133">
        <f t="shared" si="23"/>
        <v>-1987556.3332462453</v>
      </c>
      <c r="W71" s="133">
        <f t="shared" si="23"/>
        <v>-2069076.5215504745</v>
      </c>
      <c r="X71" s="133">
        <f t="shared" si="23"/>
        <v>-2153939.0375751769</v>
      </c>
      <c r="Y71" s="133">
        <f t="shared" si="23"/>
        <v>-2242280.9167568921</v>
      </c>
      <c r="Z71" s="133">
        <f t="shared" si="23"/>
        <v>-2333629.6705373628</v>
      </c>
      <c r="AA71" s="133">
        <f t="shared" si="23"/>
        <v>-2429979.2289585783</v>
      </c>
      <c r="AB71" s="133">
        <f t="shared" si="23"/>
        <v>-2529638.7559870132</v>
      </c>
      <c r="AC71" s="133">
        <f t="shared" si="23"/>
        <v>-2633384.3236236139</v>
      </c>
      <c r="AD71" s="133">
        <f t="shared" si="23"/>
        <v>-2741383.4595333152</v>
      </c>
      <c r="AE71" s="133">
        <f t="shared" si="23"/>
        <v>-2853810.5600153143</v>
      </c>
      <c r="AF71" s="133">
        <f t="shared" si="23"/>
        <v>-2970064.318881562</v>
      </c>
      <c r="AG71" s="133">
        <f t="shared" si="23"/>
        <v>-3092682.2842945084</v>
      </c>
      <c r="AH71" s="133">
        <f t="shared" si="23"/>
        <v>-3219512.6365917162</v>
      </c>
      <c r="AI71" s="133">
        <f t="shared" si="23"/>
        <v>-3351543.0333331097</v>
      </c>
      <c r="AJ71" s="133">
        <f t="shared" si="23"/>
        <v>-3488986.6763409004</v>
      </c>
      <c r="AK71" s="133">
        <f t="shared" si="23"/>
        <v>-3632065.5087120105</v>
      </c>
      <c r="AL71" s="133">
        <f t="shared" si="23"/>
        <v>-3780014.2862400631</v>
      </c>
      <c r="AM71" s="133">
        <f t="shared" si="23"/>
        <v>-3936062.3853530921</v>
      </c>
      <c r="AN71" s="133">
        <f t="shared" si="23"/>
        <v>-4097471.3217937024</v>
      </c>
      <c r="AO71" s="133">
        <f t="shared" si="23"/>
        <v>740.94246666666686</v>
      </c>
      <c r="AP71" s="133">
        <f t="shared" si="23"/>
        <v>740.94246666666686</v>
      </c>
    </row>
    <row r="72" spans="1:45" ht="14.25" x14ac:dyDescent="0.2">
      <c r="A72" s="146" t="s">
        <v>306</v>
      </c>
      <c r="B72" s="147">
        <f t="shared" ref="B72:AO72" si="24">B70+B71</f>
        <v>100104.91333333336</v>
      </c>
      <c r="C72" s="147">
        <f t="shared" si="24"/>
        <v>1161651.466424214</v>
      </c>
      <c r="D72" s="147">
        <f t="shared" si="24"/>
        <v>2482852.8395140553</v>
      </c>
      <c r="E72" s="147">
        <f t="shared" si="24"/>
        <v>4013824.1947957957</v>
      </c>
      <c r="F72" s="147">
        <f t="shared" si="24"/>
        <v>4178512.5013469569</v>
      </c>
      <c r="G72" s="147">
        <f t="shared" si="24"/>
        <v>4349953.0284667145</v>
      </c>
      <c r="H72" s="147">
        <f t="shared" si="24"/>
        <v>4527228.8419870865</v>
      </c>
      <c r="I72" s="147">
        <f t="shared" si="24"/>
        <v>4714209.4590680506</v>
      </c>
      <c r="J72" s="147">
        <f t="shared" si="24"/>
        <v>4907613.5614543725</v>
      </c>
      <c r="K72" s="147">
        <f t="shared" si="24"/>
        <v>5108947.2320385352</v>
      </c>
      <c r="L72" s="147">
        <f t="shared" si="24"/>
        <v>5318535.5831166487</v>
      </c>
      <c r="M72" s="147">
        <f t="shared" si="24"/>
        <v>5536717.0565889636</v>
      </c>
      <c r="N72" s="147">
        <f t="shared" si="24"/>
        <v>5762324.7285594279</v>
      </c>
      <c r="O72" s="147">
        <f t="shared" si="24"/>
        <v>6000283.0878275959</v>
      </c>
      <c r="P72" s="147">
        <f t="shared" si="24"/>
        <v>6246416.2089930605</v>
      </c>
      <c r="Q72" s="147">
        <f t="shared" si="24"/>
        <v>6502640.7881263094</v>
      </c>
      <c r="R72" s="147">
        <f t="shared" si="24"/>
        <v>6769370.5750040216</v>
      </c>
      <c r="S72" s="147">
        <f t="shared" si="24"/>
        <v>7047036.2831437187</v>
      </c>
      <c r="T72" s="147">
        <f t="shared" si="24"/>
        <v>7334152.8425952075</v>
      </c>
      <c r="U72" s="147">
        <f t="shared" si="24"/>
        <v>7636987.3375796797</v>
      </c>
      <c r="V72" s="147">
        <f t="shared" si="24"/>
        <v>7950225.3329849811</v>
      </c>
      <c r="W72" s="147">
        <f t="shared" si="24"/>
        <v>8276306.0862018969</v>
      </c>
      <c r="X72" s="147">
        <f t="shared" si="24"/>
        <v>8615756.1503007077</v>
      </c>
      <c r="Y72" s="147">
        <f t="shared" si="24"/>
        <v>8969123.6670275684</v>
      </c>
      <c r="Z72" s="147">
        <f t="shared" si="24"/>
        <v>9334518.6821494512</v>
      </c>
      <c r="AA72" s="147">
        <f t="shared" si="24"/>
        <v>9719916.9158343133</v>
      </c>
      <c r="AB72" s="147">
        <f t="shared" si="24"/>
        <v>10118555.023948053</v>
      </c>
      <c r="AC72" s="147">
        <f t="shared" si="24"/>
        <v>10533537.294494454</v>
      </c>
      <c r="AD72" s="147">
        <f t="shared" si="24"/>
        <v>10965533.838133259</v>
      </c>
      <c r="AE72" s="147">
        <f t="shared" si="24"/>
        <v>11415242.240061257</v>
      </c>
      <c r="AF72" s="147">
        <f t="shared" si="24"/>
        <v>11880257.275526248</v>
      </c>
      <c r="AG72" s="147">
        <f t="shared" si="24"/>
        <v>12370729.137178034</v>
      </c>
      <c r="AH72" s="147">
        <f t="shared" si="24"/>
        <v>12878050.546366865</v>
      </c>
      <c r="AI72" s="147">
        <f t="shared" si="24"/>
        <v>13406172.133332437</v>
      </c>
      <c r="AJ72" s="147">
        <f t="shared" si="24"/>
        <v>13955946.705363601</v>
      </c>
      <c r="AK72" s="147">
        <f t="shared" si="24"/>
        <v>14528262.03484804</v>
      </c>
      <c r="AL72" s="147">
        <f t="shared" si="24"/>
        <v>15120057.144960251</v>
      </c>
      <c r="AM72" s="147">
        <f t="shared" si="24"/>
        <v>15744249.541412368</v>
      </c>
      <c r="AN72" s="147">
        <f t="shared" si="24"/>
        <v>16389885.28717481</v>
      </c>
      <c r="AO72" s="147">
        <f t="shared" si="24"/>
        <v>-2963.769866666667</v>
      </c>
      <c r="AP72" s="147">
        <f>AP70+AP71</f>
        <v>-2963.769866666667</v>
      </c>
    </row>
    <row r="73" spans="1:45" s="136" customFormat="1" x14ac:dyDescent="0.2">
      <c r="A73" s="137"/>
      <c r="B73" s="148">
        <f>C141</f>
        <v>0.5</v>
      </c>
      <c r="C73" s="148">
        <f t="shared" ref="C73:AP73" si="25">C141</f>
        <v>0.5</v>
      </c>
      <c r="D73" s="148">
        <f t="shared" si="25"/>
        <v>1.5</v>
      </c>
      <c r="E73" s="148">
        <f t="shared" si="25"/>
        <v>2.5</v>
      </c>
      <c r="F73" s="148">
        <f t="shared" si="25"/>
        <v>3.5</v>
      </c>
      <c r="G73" s="148">
        <f t="shared" si="25"/>
        <v>4.5</v>
      </c>
      <c r="H73" s="148">
        <f t="shared" si="25"/>
        <v>5.5</v>
      </c>
      <c r="I73" s="148">
        <f t="shared" si="25"/>
        <v>6.5</v>
      </c>
      <c r="J73" s="148">
        <f t="shared" si="25"/>
        <v>7.5</v>
      </c>
      <c r="K73" s="148">
        <f t="shared" si="25"/>
        <v>8.5</v>
      </c>
      <c r="L73" s="148">
        <f t="shared" si="25"/>
        <v>9.5</v>
      </c>
      <c r="M73" s="148">
        <f t="shared" si="25"/>
        <v>10.5</v>
      </c>
      <c r="N73" s="148">
        <f t="shared" si="25"/>
        <v>11.5</v>
      </c>
      <c r="O73" s="148">
        <f t="shared" si="25"/>
        <v>12.5</v>
      </c>
      <c r="P73" s="148">
        <f t="shared" si="25"/>
        <v>13.5</v>
      </c>
      <c r="Q73" s="148">
        <f t="shared" si="25"/>
        <v>14.5</v>
      </c>
      <c r="R73" s="148">
        <f t="shared" si="25"/>
        <v>15.5</v>
      </c>
      <c r="S73" s="148">
        <f t="shared" si="25"/>
        <v>16.5</v>
      </c>
      <c r="T73" s="148">
        <f t="shared" si="25"/>
        <v>17.5</v>
      </c>
      <c r="U73" s="148">
        <f t="shared" si="25"/>
        <v>18.5</v>
      </c>
      <c r="V73" s="148">
        <f t="shared" si="25"/>
        <v>19.5</v>
      </c>
      <c r="W73" s="148">
        <f t="shared" si="25"/>
        <v>20.5</v>
      </c>
      <c r="X73" s="148">
        <f t="shared" si="25"/>
        <v>21.5</v>
      </c>
      <c r="Y73" s="148">
        <f t="shared" si="25"/>
        <v>22.5</v>
      </c>
      <c r="Z73" s="148">
        <f t="shared" si="25"/>
        <v>23.5</v>
      </c>
      <c r="AA73" s="148">
        <f t="shared" si="25"/>
        <v>24.5</v>
      </c>
      <c r="AB73" s="148">
        <f t="shared" si="25"/>
        <v>25.5</v>
      </c>
      <c r="AC73" s="148">
        <f t="shared" si="25"/>
        <v>26.5</v>
      </c>
      <c r="AD73" s="148">
        <f t="shared" si="25"/>
        <v>27.5</v>
      </c>
      <c r="AE73" s="148">
        <f t="shared" si="25"/>
        <v>28.5</v>
      </c>
      <c r="AF73" s="148">
        <f t="shared" si="25"/>
        <v>29.5</v>
      </c>
      <c r="AG73" s="148">
        <f t="shared" si="25"/>
        <v>30.5</v>
      </c>
      <c r="AH73" s="148">
        <f t="shared" si="25"/>
        <v>31.5</v>
      </c>
      <c r="AI73" s="148">
        <f t="shared" si="25"/>
        <v>32.5</v>
      </c>
      <c r="AJ73" s="148">
        <f t="shared" si="25"/>
        <v>33.5</v>
      </c>
      <c r="AK73" s="148">
        <f t="shared" si="25"/>
        <v>34.5</v>
      </c>
      <c r="AL73" s="148">
        <f t="shared" si="25"/>
        <v>35.5</v>
      </c>
      <c r="AM73" s="148">
        <f t="shared" si="25"/>
        <v>36.5</v>
      </c>
      <c r="AN73" s="148">
        <f t="shared" si="25"/>
        <v>37.5</v>
      </c>
      <c r="AO73" s="148">
        <f t="shared" si="25"/>
        <v>38.5</v>
      </c>
      <c r="AP73" s="148">
        <f t="shared" si="25"/>
        <v>39.5</v>
      </c>
      <c r="AQ73" s="81"/>
      <c r="AR73" s="81"/>
      <c r="AS73" s="81"/>
    </row>
    <row r="74" spans="1:45" x14ac:dyDescent="0.2">
      <c r="A74" s="130" t="s">
        <v>307</v>
      </c>
      <c r="B74" s="131">
        <f t="shared" ref="B74:AO74" si="26">B58</f>
        <v>1</v>
      </c>
      <c r="C74" s="131">
        <f t="shared" si="26"/>
        <v>2</v>
      </c>
      <c r="D74" s="131">
        <f t="shared" si="26"/>
        <v>3</v>
      </c>
      <c r="E74" s="131">
        <f t="shared" si="26"/>
        <v>4</v>
      </c>
      <c r="F74" s="131">
        <f t="shared" si="26"/>
        <v>5</v>
      </c>
      <c r="G74" s="131">
        <f t="shared" si="26"/>
        <v>6</v>
      </c>
      <c r="H74" s="131">
        <f t="shared" si="26"/>
        <v>7</v>
      </c>
      <c r="I74" s="131">
        <f t="shared" si="26"/>
        <v>8</v>
      </c>
      <c r="J74" s="131">
        <f t="shared" si="26"/>
        <v>9</v>
      </c>
      <c r="K74" s="131">
        <f t="shared" si="26"/>
        <v>10</v>
      </c>
      <c r="L74" s="131">
        <f t="shared" si="26"/>
        <v>11</v>
      </c>
      <c r="M74" s="131">
        <f t="shared" si="26"/>
        <v>12</v>
      </c>
      <c r="N74" s="131">
        <f t="shared" si="26"/>
        <v>13</v>
      </c>
      <c r="O74" s="131">
        <f t="shared" si="26"/>
        <v>14</v>
      </c>
      <c r="P74" s="131">
        <f t="shared" si="26"/>
        <v>15</v>
      </c>
      <c r="Q74" s="131">
        <f t="shared" si="26"/>
        <v>16</v>
      </c>
      <c r="R74" s="131">
        <f t="shared" si="26"/>
        <v>17</v>
      </c>
      <c r="S74" s="131">
        <f t="shared" si="26"/>
        <v>18</v>
      </c>
      <c r="T74" s="131">
        <f t="shared" si="26"/>
        <v>19</v>
      </c>
      <c r="U74" s="131">
        <f t="shared" si="26"/>
        <v>20</v>
      </c>
      <c r="V74" s="131">
        <f t="shared" si="26"/>
        <v>21</v>
      </c>
      <c r="W74" s="131">
        <f t="shared" si="26"/>
        <v>22</v>
      </c>
      <c r="X74" s="131">
        <f t="shared" si="26"/>
        <v>23</v>
      </c>
      <c r="Y74" s="131">
        <f t="shared" si="26"/>
        <v>24</v>
      </c>
      <c r="Z74" s="131">
        <f t="shared" si="26"/>
        <v>25</v>
      </c>
      <c r="AA74" s="131">
        <f t="shared" si="26"/>
        <v>26</v>
      </c>
      <c r="AB74" s="131">
        <f t="shared" si="26"/>
        <v>27</v>
      </c>
      <c r="AC74" s="131">
        <f t="shared" si="26"/>
        <v>28</v>
      </c>
      <c r="AD74" s="131">
        <f t="shared" si="26"/>
        <v>29</v>
      </c>
      <c r="AE74" s="131">
        <f t="shared" si="26"/>
        <v>30</v>
      </c>
      <c r="AF74" s="131">
        <f t="shared" si="26"/>
        <v>31</v>
      </c>
      <c r="AG74" s="131">
        <f t="shared" si="26"/>
        <v>32</v>
      </c>
      <c r="AH74" s="131">
        <f t="shared" si="26"/>
        <v>33</v>
      </c>
      <c r="AI74" s="131">
        <f t="shared" si="26"/>
        <v>34</v>
      </c>
      <c r="AJ74" s="131">
        <f t="shared" si="26"/>
        <v>35</v>
      </c>
      <c r="AK74" s="131">
        <f t="shared" si="26"/>
        <v>36</v>
      </c>
      <c r="AL74" s="131">
        <f t="shared" si="26"/>
        <v>37</v>
      </c>
      <c r="AM74" s="131">
        <f t="shared" si="26"/>
        <v>38</v>
      </c>
      <c r="AN74" s="131">
        <f t="shared" si="26"/>
        <v>39</v>
      </c>
      <c r="AO74" s="131">
        <f t="shared" si="26"/>
        <v>40</v>
      </c>
      <c r="AP74" s="131">
        <f>AP58</f>
        <v>41</v>
      </c>
    </row>
    <row r="75" spans="1:45" ht="28.5" x14ac:dyDescent="0.2">
      <c r="A75" s="139" t="s">
        <v>303</v>
      </c>
      <c r="B75" s="140">
        <f t="shared" ref="B75:AO75" si="27">B68</f>
        <v>125131.14166666669</v>
      </c>
      <c r="C75" s="140">
        <f t="shared" si="27"/>
        <v>1452064.3330302674</v>
      </c>
      <c r="D75" s="140">
        <f>D68</f>
        <v>3103566.0493925689</v>
      </c>
      <c r="E75" s="140">
        <f t="shared" si="27"/>
        <v>5017280.2434947444</v>
      </c>
      <c r="F75" s="140">
        <f t="shared" si="27"/>
        <v>5223140.6266836962</v>
      </c>
      <c r="G75" s="140">
        <f t="shared" si="27"/>
        <v>5437441.2855833936</v>
      </c>
      <c r="H75" s="140">
        <f t="shared" si="27"/>
        <v>5659036.0524838576</v>
      </c>
      <c r="I75" s="140">
        <f t="shared" si="27"/>
        <v>5892761.8238350628</v>
      </c>
      <c r="J75" s="140">
        <f t="shared" si="27"/>
        <v>6134516.9518179661</v>
      </c>
      <c r="K75" s="140">
        <f t="shared" si="27"/>
        <v>6386184.040048169</v>
      </c>
      <c r="L75" s="140">
        <f t="shared" si="27"/>
        <v>6648169.4788958104</v>
      </c>
      <c r="M75" s="140">
        <f t="shared" si="27"/>
        <v>6920896.3207362043</v>
      </c>
      <c r="N75" s="140">
        <f t="shared" si="27"/>
        <v>7202905.9106992846</v>
      </c>
      <c r="O75" s="140">
        <f t="shared" si="27"/>
        <v>7500353.8597844951</v>
      </c>
      <c r="P75" s="140">
        <f t="shared" si="27"/>
        <v>7808020.2612413252</v>
      </c>
      <c r="Q75" s="140">
        <f t="shared" si="27"/>
        <v>8128300.9851578865</v>
      </c>
      <c r="R75" s="140">
        <f t="shared" si="27"/>
        <v>8461713.2187550273</v>
      </c>
      <c r="S75" s="140">
        <f t="shared" si="27"/>
        <v>8808795.3539296482</v>
      </c>
      <c r="T75" s="140">
        <f t="shared" si="27"/>
        <v>9167691.0532440096</v>
      </c>
      <c r="U75" s="140">
        <f t="shared" si="27"/>
        <v>9546234.1719745994</v>
      </c>
      <c r="V75" s="140">
        <f t="shared" si="27"/>
        <v>9937781.6662312262</v>
      </c>
      <c r="W75" s="140">
        <f t="shared" si="27"/>
        <v>10345382.607752372</v>
      </c>
      <c r="X75" s="140">
        <f t="shared" si="27"/>
        <v>10769695.187875884</v>
      </c>
      <c r="Y75" s="140">
        <f t="shared" si="27"/>
        <v>11211404.583784461</v>
      </c>
      <c r="Z75" s="140">
        <f t="shared" si="27"/>
        <v>11668148.352686813</v>
      </c>
      <c r="AA75" s="140">
        <f t="shared" si="27"/>
        <v>12149896.144792892</v>
      </c>
      <c r="AB75" s="140">
        <f t="shared" si="27"/>
        <v>12648193.779935066</v>
      </c>
      <c r="AC75" s="140">
        <f t="shared" si="27"/>
        <v>13166921.618118068</v>
      </c>
      <c r="AD75" s="140">
        <f t="shared" si="27"/>
        <v>13706917.297666574</v>
      </c>
      <c r="AE75" s="140">
        <f t="shared" si="27"/>
        <v>14269052.80007657</v>
      </c>
      <c r="AF75" s="140">
        <f t="shared" si="27"/>
        <v>14850321.59440781</v>
      </c>
      <c r="AG75" s="140">
        <f t="shared" si="27"/>
        <v>15463411.421472542</v>
      </c>
      <c r="AH75" s="140">
        <f t="shared" si="27"/>
        <v>16097563.182958581</v>
      </c>
      <c r="AI75" s="140">
        <f t="shared" si="27"/>
        <v>16757715.166665547</v>
      </c>
      <c r="AJ75" s="140">
        <f t="shared" si="27"/>
        <v>17444933.381704502</v>
      </c>
      <c r="AK75" s="140">
        <f t="shared" si="27"/>
        <v>18160327.54356005</v>
      </c>
      <c r="AL75" s="140">
        <f t="shared" si="27"/>
        <v>18900071.431200314</v>
      </c>
      <c r="AM75" s="140">
        <f t="shared" si="27"/>
        <v>19680311.926765461</v>
      </c>
      <c r="AN75" s="140">
        <f t="shared" si="27"/>
        <v>20487356.608968511</v>
      </c>
      <c r="AO75" s="140">
        <f t="shared" si="27"/>
        <v>-3704.7123333333338</v>
      </c>
      <c r="AP75" s="140">
        <f>AP68</f>
        <v>-3704.7123333333338</v>
      </c>
    </row>
    <row r="76" spans="1:45" x14ac:dyDescent="0.2">
      <c r="A76" s="141" t="s">
        <v>302</v>
      </c>
      <c r="B76" s="133">
        <f t="shared" ref="B76:AO76" si="28">-B67</f>
        <v>0</v>
      </c>
      <c r="C76" s="133">
        <f>-C67</f>
        <v>3704.7123333333338</v>
      </c>
      <c r="D76" s="133">
        <f t="shared" si="28"/>
        <v>3704.7123333333338</v>
      </c>
      <c r="E76" s="133">
        <f t="shared" si="28"/>
        <v>3704.7123333333338</v>
      </c>
      <c r="F76" s="133">
        <f>-C67</f>
        <v>3704.7123333333338</v>
      </c>
      <c r="G76" s="133">
        <f t="shared" si="28"/>
        <v>3704.7123333333338</v>
      </c>
      <c r="H76" s="133">
        <f t="shared" si="28"/>
        <v>3704.7123333333338</v>
      </c>
      <c r="I76" s="133">
        <f t="shared" si="28"/>
        <v>3704.7123333333338</v>
      </c>
      <c r="J76" s="133">
        <f t="shared" si="28"/>
        <v>3704.7123333333338</v>
      </c>
      <c r="K76" s="133">
        <f t="shared" si="28"/>
        <v>3704.7123333333338</v>
      </c>
      <c r="L76" s="133">
        <f>-L67</f>
        <v>3704.7123333333338</v>
      </c>
      <c r="M76" s="133">
        <f>-M67</f>
        <v>3704.7123333333338</v>
      </c>
      <c r="N76" s="133">
        <f t="shared" si="28"/>
        <v>3704.7123333333338</v>
      </c>
      <c r="O76" s="133">
        <f t="shared" si="28"/>
        <v>3704.7123333333338</v>
      </c>
      <c r="P76" s="133">
        <f t="shared" si="28"/>
        <v>3704.7123333333338</v>
      </c>
      <c r="Q76" s="133">
        <f t="shared" si="28"/>
        <v>3704.7123333333338</v>
      </c>
      <c r="R76" s="133">
        <f t="shared" si="28"/>
        <v>3704.7123333333338</v>
      </c>
      <c r="S76" s="133">
        <f t="shared" si="28"/>
        <v>3704.7123333333338</v>
      </c>
      <c r="T76" s="133">
        <f t="shared" si="28"/>
        <v>3704.7123333333338</v>
      </c>
      <c r="U76" s="133">
        <f t="shared" si="28"/>
        <v>3704.7123333333338</v>
      </c>
      <c r="V76" s="133">
        <f t="shared" si="28"/>
        <v>3704.7123333333338</v>
      </c>
      <c r="W76" s="133">
        <f t="shared" si="28"/>
        <v>3704.7123333333338</v>
      </c>
      <c r="X76" s="133">
        <f t="shared" si="28"/>
        <v>3704.7123333333338</v>
      </c>
      <c r="Y76" s="133">
        <f t="shared" si="28"/>
        <v>3704.7123333333338</v>
      </c>
      <c r="Z76" s="133">
        <f t="shared" si="28"/>
        <v>3704.7123333333338</v>
      </c>
      <c r="AA76" s="133">
        <f t="shared" si="28"/>
        <v>3704.7123333333338</v>
      </c>
      <c r="AB76" s="133">
        <f t="shared" si="28"/>
        <v>3704.7123333333338</v>
      </c>
      <c r="AC76" s="133">
        <f t="shared" si="28"/>
        <v>3704.7123333333338</v>
      </c>
      <c r="AD76" s="133">
        <f t="shared" si="28"/>
        <v>3704.7123333333338</v>
      </c>
      <c r="AE76" s="133">
        <f t="shared" si="28"/>
        <v>3704.7123333333338</v>
      </c>
      <c r="AF76" s="133">
        <f t="shared" si="28"/>
        <v>3704.7123333333338</v>
      </c>
      <c r="AG76" s="133">
        <f t="shared" si="28"/>
        <v>3704.7123333333338</v>
      </c>
      <c r="AH76" s="133">
        <f t="shared" si="28"/>
        <v>3704.7123333333338</v>
      </c>
      <c r="AI76" s="133">
        <f t="shared" si="28"/>
        <v>3704.7123333333338</v>
      </c>
      <c r="AJ76" s="133">
        <f t="shared" si="28"/>
        <v>3704.7123333333338</v>
      </c>
      <c r="AK76" s="133">
        <f t="shared" si="28"/>
        <v>3704.7123333333338</v>
      </c>
      <c r="AL76" s="133">
        <f t="shared" si="28"/>
        <v>3704.7123333333338</v>
      </c>
      <c r="AM76" s="133">
        <f t="shared" si="28"/>
        <v>3704.7123333333338</v>
      </c>
      <c r="AN76" s="133">
        <f t="shared" si="28"/>
        <v>3704.7123333333338</v>
      </c>
      <c r="AO76" s="133">
        <f t="shared" si="28"/>
        <v>3704.7123333333338</v>
      </c>
      <c r="AP76" s="133">
        <f>-AP67</f>
        <v>3704.7123333333338</v>
      </c>
    </row>
    <row r="77" spans="1:45" x14ac:dyDescent="0.2">
      <c r="A77" s="141" t="s">
        <v>304</v>
      </c>
      <c r="B77" s="133">
        <f t="shared" ref="B77:AO77" si="29">B69</f>
        <v>0</v>
      </c>
      <c r="C77" s="133">
        <f t="shared" si="29"/>
        <v>0</v>
      </c>
      <c r="D77" s="133">
        <f t="shared" si="29"/>
        <v>0</v>
      </c>
      <c r="E77" s="133">
        <f t="shared" si="29"/>
        <v>0</v>
      </c>
      <c r="F77" s="133">
        <f t="shared" si="29"/>
        <v>0</v>
      </c>
      <c r="G77" s="133">
        <f t="shared" si="29"/>
        <v>0</v>
      </c>
      <c r="H77" s="133">
        <f t="shared" si="29"/>
        <v>0</v>
      </c>
      <c r="I77" s="133">
        <f t="shared" si="29"/>
        <v>0</v>
      </c>
      <c r="J77" s="133">
        <f t="shared" si="29"/>
        <v>0</v>
      </c>
      <c r="K77" s="133">
        <f t="shared" si="29"/>
        <v>0</v>
      </c>
      <c r="L77" s="133">
        <f t="shared" si="29"/>
        <v>0</v>
      </c>
      <c r="M77" s="133">
        <f t="shared" si="29"/>
        <v>0</v>
      </c>
      <c r="N77" s="133">
        <f t="shared" si="29"/>
        <v>0</v>
      </c>
      <c r="O77" s="133">
        <f t="shared" si="29"/>
        <v>0</v>
      </c>
      <c r="P77" s="133">
        <f t="shared" si="29"/>
        <v>0</v>
      </c>
      <c r="Q77" s="133">
        <f t="shared" si="29"/>
        <v>0</v>
      </c>
      <c r="R77" s="133">
        <f t="shared" si="29"/>
        <v>0</v>
      </c>
      <c r="S77" s="133">
        <f t="shared" si="29"/>
        <v>0</v>
      </c>
      <c r="T77" s="133">
        <f t="shared" si="29"/>
        <v>0</v>
      </c>
      <c r="U77" s="133">
        <f t="shared" si="29"/>
        <v>0</v>
      </c>
      <c r="V77" s="133">
        <f t="shared" si="29"/>
        <v>0</v>
      </c>
      <c r="W77" s="133">
        <f t="shared" si="29"/>
        <v>0</v>
      </c>
      <c r="X77" s="133">
        <f t="shared" si="29"/>
        <v>0</v>
      </c>
      <c r="Y77" s="133">
        <f t="shared" si="29"/>
        <v>0</v>
      </c>
      <c r="Z77" s="133">
        <f t="shared" si="29"/>
        <v>0</v>
      </c>
      <c r="AA77" s="133">
        <f t="shared" si="29"/>
        <v>0</v>
      </c>
      <c r="AB77" s="133">
        <f t="shared" si="29"/>
        <v>0</v>
      </c>
      <c r="AC77" s="133">
        <f t="shared" si="29"/>
        <v>0</v>
      </c>
      <c r="AD77" s="133">
        <f t="shared" si="29"/>
        <v>0</v>
      </c>
      <c r="AE77" s="133">
        <f t="shared" si="29"/>
        <v>0</v>
      </c>
      <c r="AF77" s="133">
        <f t="shared" si="29"/>
        <v>0</v>
      </c>
      <c r="AG77" s="133">
        <f t="shared" si="29"/>
        <v>0</v>
      </c>
      <c r="AH77" s="133">
        <f t="shared" si="29"/>
        <v>0</v>
      </c>
      <c r="AI77" s="133">
        <f t="shared" si="29"/>
        <v>0</v>
      </c>
      <c r="AJ77" s="133">
        <f t="shared" si="29"/>
        <v>0</v>
      </c>
      <c r="AK77" s="133">
        <f t="shared" si="29"/>
        <v>0</v>
      </c>
      <c r="AL77" s="133">
        <f t="shared" si="29"/>
        <v>0</v>
      </c>
      <c r="AM77" s="133">
        <f t="shared" si="29"/>
        <v>0</v>
      </c>
      <c r="AN77" s="133">
        <f t="shared" si="29"/>
        <v>0</v>
      </c>
      <c r="AO77" s="133">
        <f t="shared" si="29"/>
        <v>0</v>
      </c>
      <c r="AP77" s="133">
        <f>AP69</f>
        <v>0</v>
      </c>
    </row>
    <row r="78" spans="1:45" x14ac:dyDescent="0.2">
      <c r="A78" s="141" t="s">
        <v>276</v>
      </c>
      <c r="B78" s="133">
        <f>IF(SUM($B$71:B71)+SUM($A$78:A78)&gt;0,0,SUM($B$71:B71)-SUM($A$78:A78))</f>
        <v>-25026.22833333334</v>
      </c>
      <c r="C78" s="133">
        <f>IF(SUM($B$71:C71)+SUM($A$78:B78)&gt;0,0,SUM($B$71:C71)-SUM($A$78:B78))</f>
        <v>-290412.86660605349</v>
      </c>
      <c r="D78" s="133">
        <f>IF(SUM($B$71:D71)+SUM($A$78:C78)&gt;0,0,SUM($B$71:D71)-SUM($A$78:C78))</f>
        <v>-620713.20987851382</v>
      </c>
      <c r="E78" s="133">
        <f>IF(SUM($B$71:E71)+SUM($A$78:D78)&gt;0,0,SUM($B$71:E71)-SUM($A$78:D78))</f>
        <v>-1003456.048698949</v>
      </c>
      <c r="F78" s="133">
        <f>IF(SUM($B$71:F71)+SUM($A$78:E78)&gt;0,0,SUM($B$71:F71)-SUM($A$78:E78))</f>
        <v>-1044628.1253367392</v>
      </c>
      <c r="G78" s="133">
        <f>IF(SUM($B$71:G71)+SUM($A$78:F78)&gt;0,0,SUM($B$71:G71)-SUM($A$78:F78))</f>
        <v>-1087488.2571166791</v>
      </c>
      <c r="H78" s="133">
        <f>IF(SUM($B$71:H71)+SUM($A$78:G78)&gt;0,0,SUM($B$71:H71)-SUM($A$78:G78))</f>
        <v>-1131807.2104967721</v>
      </c>
      <c r="I78" s="133">
        <f>IF(SUM($B$71:I71)+SUM($A$78:H78)&gt;0,0,SUM($B$71:I71)-SUM($A$78:H78))</f>
        <v>-1178552.3647670131</v>
      </c>
      <c r="J78" s="133">
        <f>IF(SUM($B$71:J71)+SUM($A$78:I78)&gt;0,0,SUM($B$71:J71)-SUM($A$78:I78))</f>
        <v>-1226903.3903635936</v>
      </c>
      <c r="K78" s="133">
        <f>IF(SUM($B$71:K71)+SUM($A$78:J78)&gt;0,0,SUM($B$71:K71)-SUM($A$78:J78))</f>
        <v>-1277236.8080096347</v>
      </c>
      <c r="L78" s="133">
        <f>IF(SUM($B$71:L71)+SUM($A$78:K78)&gt;0,0,SUM($B$71:L71)-SUM($A$78:K78))</f>
        <v>-1329633.8957791626</v>
      </c>
      <c r="M78" s="133">
        <f>IF(SUM($B$71:M71)+SUM($A$78:L78)&gt;0,0,SUM($B$71:M71)-SUM($A$78:L78))</f>
        <v>-1384179.2641472407</v>
      </c>
      <c r="N78" s="133">
        <f>IF(SUM($B$71:N71)+SUM($A$78:M78)&gt;0,0,SUM($B$71:N71)-SUM($A$78:M78))</f>
        <v>-1440581.1821398567</v>
      </c>
      <c r="O78" s="133">
        <f>IF(SUM($B$71:O71)+SUM($A$78:N78)&gt;0,0,SUM($B$71:O71)-SUM($A$78:N78))</f>
        <v>-1500070.7719569001</v>
      </c>
      <c r="P78" s="133">
        <f>IF(SUM($B$71:P71)+SUM($A$78:O78)&gt;0,0,SUM($B$71:P71)-SUM($A$78:O78))</f>
        <v>-1561604.0522482656</v>
      </c>
      <c r="Q78" s="133">
        <f>IF(SUM($B$71:Q71)+SUM($A$78:P78)&gt;0,0,SUM($B$71:Q71)-SUM($A$78:P78))</f>
        <v>-1625660.1970315762</v>
      </c>
      <c r="R78" s="133">
        <f>IF(SUM($B$71:R71)+SUM($A$78:Q78)&gt;0,0,SUM($B$71:R71)-SUM($A$78:Q78))</f>
        <v>-1692342.6437510066</v>
      </c>
      <c r="S78" s="133">
        <f>IF(SUM($B$71:S71)+SUM($A$78:R78)&gt;0,0,SUM($B$71:S71)-SUM($A$78:R78))</f>
        <v>-1761759.0707859285</v>
      </c>
      <c r="T78" s="133">
        <f>IF(SUM($B$71:T71)+SUM($A$78:S78)&gt;0,0,SUM($B$71:T71)-SUM($A$78:S78))</f>
        <v>-1833538.2106488012</v>
      </c>
      <c r="U78" s="133">
        <f>IF(SUM($B$71:U71)+SUM($A$78:T78)&gt;0,0,SUM($B$71:U71)-SUM($A$78:T78))</f>
        <v>-1909246.8343949206</v>
      </c>
      <c r="V78" s="133">
        <f>IF(SUM($B$71:V71)+SUM($A$78:U78)&gt;0,0,SUM($B$71:V71)-SUM($A$78:U78))</f>
        <v>-1987556.333246246</v>
      </c>
      <c r="W78" s="133">
        <f>IF(SUM($B$71:W71)+SUM($A$78:V78)&gt;0,0,SUM($B$71:W71)-SUM($A$78:V78))</f>
        <v>-2069076.5215504728</v>
      </c>
      <c r="X78" s="133">
        <f>IF(SUM($B$71:X71)+SUM($A$78:W78)&gt;0,0,SUM($B$71:X71)-SUM($A$78:W78))</f>
        <v>-2153939.0375751778</v>
      </c>
      <c r="Y78" s="133">
        <f>IF(SUM($B$71:Y71)+SUM($A$78:X78)&gt;0,0,SUM($B$71:Y71)-SUM($A$78:X78))</f>
        <v>-2242280.9167568907</v>
      </c>
      <c r="Z78" s="133">
        <f>IF(SUM($B$71:Z71)+SUM($A$78:Y78)&gt;0,0,SUM($B$71:Z71)-SUM($A$78:Y78))</f>
        <v>-2333629.6705373637</v>
      </c>
      <c r="AA78" s="133">
        <f>IF(SUM($B$71:AA71)+SUM($A$78:Z78)&gt;0,0,SUM($B$71:AA71)-SUM($A$78:Z78))</f>
        <v>-2429979.2289585769</v>
      </c>
      <c r="AB78" s="133">
        <f>IF(SUM($B$71:AB71)+SUM($A$78:AA78)&gt;0,0,SUM($B$71:AB71)-SUM($A$78:AA78))</f>
        <v>-2529638.7559870109</v>
      </c>
      <c r="AC78" s="133">
        <f>IF(SUM($B$71:AC71)+SUM($A$78:AB78)&gt;0,0,SUM($B$71:AC71)-SUM($A$78:AB78))</f>
        <v>-2633384.3236236125</v>
      </c>
      <c r="AD78" s="133">
        <f>IF(SUM($B$71:AD71)+SUM($A$78:AC78)&gt;0,0,SUM($B$71:AD71)-SUM($A$78:AC78))</f>
        <v>-2741383.4595333114</v>
      </c>
      <c r="AE78" s="133">
        <f>IF(SUM($B$71:AE71)+SUM($A$78:AD78)&gt;0,0,SUM($B$71:AE71)-SUM($A$78:AD78))</f>
        <v>-2853810.5600153133</v>
      </c>
      <c r="AF78" s="133">
        <f>IF(SUM($B$71:AF71)+SUM($A$78:AE78)&gt;0,0,SUM($B$71:AF71)-SUM($A$78:AE78))</f>
        <v>-2970064.3188815638</v>
      </c>
      <c r="AG78" s="133">
        <f>IF(SUM($B$71:AG71)+SUM($A$78:AF78)&gt;0,0,SUM($B$71:AG71)-SUM($A$78:AF78))</f>
        <v>-3092682.2842945084</v>
      </c>
      <c r="AH78" s="133">
        <f>IF(SUM($B$71:AH71)+SUM($A$78:AG78)&gt;0,0,SUM($B$71:AH71)-SUM($A$78:AG78))</f>
        <v>-3219512.6365917176</v>
      </c>
      <c r="AI78" s="133">
        <f>IF(SUM($B$71:AI71)+SUM($A$78:AH78)&gt;0,0,SUM($B$71:AI71)-SUM($A$78:AH78))</f>
        <v>-3351543.0333331078</v>
      </c>
      <c r="AJ78" s="133">
        <f>IF(SUM($B$71:AJ71)+SUM($A$78:AI78)&gt;0,0,SUM($B$71:AJ71)-SUM($A$78:AI78))</f>
        <v>-3488986.6763409004</v>
      </c>
      <c r="AK78" s="133">
        <f>IF(SUM($B$71:AK71)+SUM($A$78:AJ78)&gt;0,0,SUM($B$71:AK71)-SUM($A$78:AJ78))</f>
        <v>-3632065.5087120086</v>
      </c>
      <c r="AL78" s="133">
        <f>IF(SUM($B$71:AL71)+SUM($A$78:AK78)&gt;0,0,SUM($B$71:AL71)-SUM($A$78:AK78))</f>
        <v>-3780014.2862400562</v>
      </c>
      <c r="AM78" s="133">
        <f>IF(SUM($B$71:AM71)+SUM($A$78:AL78)&gt;0,0,SUM($B$71:AM71)-SUM($A$78:AL78))</f>
        <v>-3936062.3853530884</v>
      </c>
      <c r="AN78" s="133">
        <f>IF(SUM($B$71:AN71)+SUM($A$78:AM78)&gt;0,0,SUM($B$71:AN71)-SUM($A$78:AM78))</f>
        <v>-4097471.3217937052</v>
      </c>
      <c r="AO78" s="133">
        <f>IF(SUM($B$71:AO71)+SUM($A$78:AN78)&gt;0,0,SUM($B$71:AO71)-SUM($A$78:AN78))</f>
        <v>740.94246666133404</v>
      </c>
      <c r="AP78" s="133">
        <f>IF(SUM($B$71:AP71)+SUM($A$78:AO78)&gt;0,0,SUM($B$71:AP71)-SUM($A$78:AO78))</f>
        <v>740.94246666133404</v>
      </c>
    </row>
    <row r="79" spans="1:45" x14ac:dyDescent="0.2">
      <c r="A79" s="141" t="s">
        <v>308</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309</v>
      </c>
      <c r="B80" s="133">
        <f>-B59*(B39)</f>
        <v>0</v>
      </c>
      <c r="C80" s="133">
        <f t="shared" ref="C80:AP80" si="30">-(C59-B59)*$B$39</f>
        <v>0</v>
      </c>
      <c r="D80" s="133">
        <f t="shared" si="30"/>
        <v>0</v>
      </c>
      <c r="E80" s="133">
        <f t="shared" si="30"/>
        <v>0</v>
      </c>
      <c r="F80" s="133">
        <f t="shared" si="30"/>
        <v>0</v>
      </c>
      <c r="G80" s="133">
        <f t="shared" si="30"/>
        <v>0</v>
      </c>
      <c r="H80" s="133">
        <f t="shared" si="30"/>
        <v>0</v>
      </c>
      <c r="I80" s="133">
        <f t="shared" si="30"/>
        <v>0</v>
      </c>
      <c r="J80" s="133">
        <f t="shared" si="30"/>
        <v>0</v>
      </c>
      <c r="K80" s="133">
        <f t="shared" si="30"/>
        <v>0</v>
      </c>
      <c r="L80" s="133">
        <f t="shared" si="30"/>
        <v>0</v>
      </c>
      <c r="M80" s="133">
        <f t="shared" si="30"/>
        <v>0</v>
      </c>
      <c r="N80" s="133">
        <f t="shared" si="30"/>
        <v>0</v>
      </c>
      <c r="O80" s="133">
        <f t="shared" si="30"/>
        <v>0</v>
      </c>
      <c r="P80" s="133">
        <f t="shared" si="30"/>
        <v>0</v>
      </c>
      <c r="Q80" s="133">
        <f t="shared" si="30"/>
        <v>0</v>
      </c>
      <c r="R80" s="133">
        <f t="shared" si="30"/>
        <v>0</v>
      </c>
      <c r="S80" s="133">
        <f t="shared" si="30"/>
        <v>0</v>
      </c>
      <c r="T80" s="133">
        <f t="shared" si="30"/>
        <v>0</v>
      </c>
      <c r="U80" s="133">
        <f t="shared" si="30"/>
        <v>0</v>
      </c>
      <c r="V80" s="133">
        <f t="shared" si="30"/>
        <v>0</v>
      </c>
      <c r="W80" s="133">
        <f t="shared" si="30"/>
        <v>0</v>
      </c>
      <c r="X80" s="133">
        <f t="shared" si="30"/>
        <v>0</v>
      </c>
      <c r="Y80" s="133">
        <f t="shared" si="30"/>
        <v>0</v>
      </c>
      <c r="Z80" s="133">
        <f t="shared" si="30"/>
        <v>0</v>
      </c>
      <c r="AA80" s="133">
        <f t="shared" si="30"/>
        <v>0</v>
      </c>
      <c r="AB80" s="133">
        <f t="shared" si="30"/>
        <v>0</v>
      </c>
      <c r="AC80" s="133">
        <f t="shared" si="30"/>
        <v>0</v>
      </c>
      <c r="AD80" s="133">
        <f t="shared" si="30"/>
        <v>0</v>
      </c>
      <c r="AE80" s="133">
        <f t="shared" si="30"/>
        <v>0</v>
      </c>
      <c r="AF80" s="133">
        <f t="shared" si="30"/>
        <v>0</v>
      </c>
      <c r="AG80" s="133">
        <f t="shared" si="30"/>
        <v>0</v>
      </c>
      <c r="AH80" s="133">
        <f t="shared" si="30"/>
        <v>0</v>
      </c>
      <c r="AI80" s="133">
        <f t="shared" si="30"/>
        <v>0</v>
      </c>
      <c r="AJ80" s="133">
        <f t="shared" si="30"/>
        <v>0</v>
      </c>
      <c r="AK80" s="133">
        <f t="shared" si="30"/>
        <v>0</v>
      </c>
      <c r="AL80" s="133">
        <f t="shared" si="30"/>
        <v>0</v>
      </c>
      <c r="AM80" s="133">
        <f t="shared" si="30"/>
        <v>0</v>
      </c>
      <c r="AN80" s="133">
        <f t="shared" si="30"/>
        <v>0</v>
      </c>
      <c r="AO80" s="133">
        <f t="shared" si="30"/>
        <v>0</v>
      </c>
      <c r="AP80" s="133">
        <f t="shared" si="30"/>
        <v>0</v>
      </c>
    </row>
    <row r="81" spans="1:44" x14ac:dyDescent="0.2">
      <c r="A81" s="141" t="s">
        <v>310</v>
      </c>
      <c r="B81" s="133">
        <f>'6.2. Паспорт фин осв ввод'!L30*-1*1000000</f>
        <v>-111141.37000000001</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-111141.37000000001</v>
      </c>
      <c r="AR81" s="145"/>
    </row>
    <row r="82" spans="1:44" x14ac:dyDescent="0.2">
      <c r="A82" s="141" t="s">
        <v>311</v>
      </c>
      <c r="B82" s="133">
        <f t="shared" ref="B82:AO82" si="31">B54-B55</f>
        <v>0</v>
      </c>
      <c r="C82" s="133">
        <f t="shared" si="31"/>
        <v>0</v>
      </c>
      <c r="D82" s="133">
        <f t="shared" si="31"/>
        <v>0</v>
      </c>
      <c r="E82" s="133">
        <f t="shared" si="31"/>
        <v>0</v>
      </c>
      <c r="F82" s="133">
        <f t="shared" si="31"/>
        <v>0</v>
      </c>
      <c r="G82" s="133">
        <f t="shared" si="31"/>
        <v>0</v>
      </c>
      <c r="H82" s="133">
        <f t="shared" si="31"/>
        <v>0</v>
      </c>
      <c r="I82" s="133">
        <f t="shared" si="31"/>
        <v>0</v>
      </c>
      <c r="J82" s="133">
        <f t="shared" si="31"/>
        <v>0</v>
      </c>
      <c r="K82" s="133">
        <f t="shared" si="31"/>
        <v>0</v>
      </c>
      <c r="L82" s="133">
        <f t="shared" si="31"/>
        <v>0</v>
      </c>
      <c r="M82" s="133">
        <f t="shared" si="31"/>
        <v>0</v>
      </c>
      <c r="N82" s="133">
        <f t="shared" si="31"/>
        <v>0</v>
      </c>
      <c r="O82" s="133">
        <f t="shared" si="31"/>
        <v>0</v>
      </c>
      <c r="P82" s="133">
        <f t="shared" si="31"/>
        <v>0</v>
      </c>
      <c r="Q82" s="133">
        <f t="shared" si="31"/>
        <v>0</v>
      </c>
      <c r="R82" s="133">
        <f t="shared" si="31"/>
        <v>0</v>
      </c>
      <c r="S82" s="133">
        <f t="shared" si="31"/>
        <v>0</v>
      </c>
      <c r="T82" s="133">
        <f t="shared" si="31"/>
        <v>0</v>
      </c>
      <c r="U82" s="133">
        <f t="shared" si="31"/>
        <v>0</v>
      </c>
      <c r="V82" s="133">
        <f t="shared" si="31"/>
        <v>0</v>
      </c>
      <c r="W82" s="133">
        <f t="shared" si="31"/>
        <v>0</v>
      </c>
      <c r="X82" s="133">
        <f t="shared" si="31"/>
        <v>0</v>
      </c>
      <c r="Y82" s="133">
        <f t="shared" si="31"/>
        <v>0</v>
      </c>
      <c r="Z82" s="133">
        <f t="shared" si="31"/>
        <v>0</v>
      </c>
      <c r="AA82" s="133">
        <f t="shared" si="31"/>
        <v>0</v>
      </c>
      <c r="AB82" s="133">
        <f t="shared" si="31"/>
        <v>0</v>
      </c>
      <c r="AC82" s="133">
        <f t="shared" si="31"/>
        <v>0</v>
      </c>
      <c r="AD82" s="133">
        <f t="shared" si="31"/>
        <v>0</v>
      </c>
      <c r="AE82" s="133">
        <f t="shared" si="31"/>
        <v>0</v>
      </c>
      <c r="AF82" s="133">
        <f t="shared" si="31"/>
        <v>0</v>
      </c>
      <c r="AG82" s="133">
        <f t="shared" si="31"/>
        <v>0</v>
      </c>
      <c r="AH82" s="133">
        <f t="shared" si="31"/>
        <v>0</v>
      </c>
      <c r="AI82" s="133">
        <f t="shared" si="31"/>
        <v>0</v>
      </c>
      <c r="AJ82" s="133">
        <f t="shared" si="31"/>
        <v>0</v>
      </c>
      <c r="AK82" s="133">
        <f t="shared" si="31"/>
        <v>0</v>
      </c>
      <c r="AL82" s="133">
        <f t="shared" si="31"/>
        <v>0</v>
      </c>
      <c r="AM82" s="133">
        <f t="shared" si="31"/>
        <v>0</v>
      </c>
      <c r="AN82" s="133">
        <f t="shared" si="31"/>
        <v>0</v>
      </c>
      <c r="AO82" s="133">
        <f t="shared" si="31"/>
        <v>0</v>
      </c>
      <c r="AP82" s="133">
        <f>AP54-AP55</f>
        <v>0</v>
      </c>
    </row>
    <row r="83" spans="1:44" ht="14.25" x14ac:dyDescent="0.2">
      <c r="A83" s="142" t="s">
        <v>312</v>
      </c>
      <c r="B83" s="140">
        <f>SUM(B75:B82)</f>
        <v>-11036.456666666651</v>
      </c>
      <c r="C83" s="140">
        <f t="shared" ref="C83:V83" si="32">SUM(C75:C82)</f>
        <v>1165356.1787575474</v>
      </c>
      <c r="D83" s="140">
        <f t="shared" si="32"/>
        <v>2486557.551847388</v>
      </c>
      <c r="E83" s="140">
        <f t="shared" si="32"/>
        <v>4017528.9071291289</v>
      </c>
      <c r="F83" s="140">
        <f t="shared" si="32"/>
        <v>4182217.2136802906</v>
      </c>
      <c r="G83" s="140">
        <f t="shared" si="32"/>
        <v>4353657.7408000482</v>
      </c>
      <c r="H83" s="140">
        <f t="shared" si="32"/>
        <v>4530933.5543204192</v>
      </c>
      <c r="I83" s="140">
        <f t="shared" si="32"/>
        <v>4717914.1714013834</v>
      </c>
      <c r="J83" s="140">
        <f t="shared" si="32"/>
        <v>4911318.2737877062</v>
      </c>
      <c r="K83" s="140">
        <f t="shared" si="32"/>
        <v>5112651.9443718679</v>
      </c>
      <c r="L83" s="140">
        <f t="shared" si="32"/>
        <v>5322240.2954499815</v>
      </c>
      <c r="M83" s="140">
        <f t="shared" si="32"/>
        <v>5540421.7689222973</v>
      </c>
      <c r="N83" s="140">
        <f t="shared" si="32"/>
        <v>5766029.4408927616</v>
      </c>
      <c r="O83" s="140">
        <f t="shared" si="32"/>
        <v>6003987.8001609286</v>
      </c>
      <c r="P83" s="140">
        <f t="shared" si="32"/>
        <v>6250120.9213263933</v>
      </c>
      <c r="Q83" s="140">
        <f t="shared" si="32"/>
        <v>6506345.500459644</v>
      </c>
      <c r="R83" s="140">
        <f t="shared" si="32"/>
        <v>6773075.2873373535</v>
      </c>
      <c r="S83" s="140">
        <f t="shared" si="32"/>
        <v>7050740.9954770524</v>
      </c>
      <c r="T83" s="140">
        <f t="shared" si="32"/>
        <v>7337857.5549285412</v>
      </c>
      <c r="U83" s="140">
        <f t="shared" si="32"/>
        <v>7640692.0499130115</v>
      </c>
      <c r="V83" s="140">
        <f t="shared" si="32"/>
        <v>7953930.0453183129</v>
      </c>
      <c r="W83" s="140">
        <f>SUM(W75:W82)</f>
        <v>8280010.7985352315</v>
      </c>
      <c r="X83" s="140">
        <f>SUM(X75:X82)</f>
        <v>8619460.8626340386</v>
      </c>
      <c r="Y83" s="140">
        <f>SUM(Y75:Y82)</f>
        <v>8972828.3793609031</v>
      </c>
      <c r="Z83" s="140">
        <f>SUM(Z75:Z82)</f>
        <v>9338223.3944827821</v>
      </c>
      <c r="AA83" s="140">
        <f t="shared" ref="AA83:AP83" si="33">SUM(AA75:AA82)</f>
        <v>9723621.6281676479</v>
      </c>
      <c r="AB83" s="140">
        <f t="shared" si="33"/>
        <v>10122259.736281388</v>
      </c>
      <c r="AC83" s="140">
        <f t="shared" si="33"/>
        <v>10537242.006827788</v>
      </c>
      <c r="AD83" s="140">
        <f t="shared" si="33"/>
        <v>10969238.550466595</v>
      </c>
      <c r="AE83" s="140">
        <f t="shared" si="33"/>
        <v>11418946.95239459</v>
      </c>
      <c r="AF83" s="140">
        <f t="shared" si="33"/>
        <v>11883961.987859579</v>
      </c>
      <c r="AG83" s="140">
        <f t="shared" si="33"/>
        <v>12374433.849511366</v>
      </c>
      <c r="AH83" s="140">
        <f t="shared" si="33"/>
        <v>12881755.258700196</v>
      </c>
      <c r="AI83" s="140">
        <f t="shared" si="33"/>
        <v>13409876.845665772</v>
      </c>
      <c r="AJ83" s="140">
        <f t="shared" si="33"/>
        <v>13959651.417696934</v>
      </c>
      <c r="AK83" s="140">
        <f t="shared" si="33"/>
        <v>14531966.747181375</v>
      </c>
      <c r="AL83" s="140">
        <f t="shared" si="33"/>
        <v>15123761.857293591</v>
      </c>
      <c r="AM83" s="140">
        <f t="shared" si="33"/>
        <v>15747954.253745705</v>
      </c>
      <c r="AN83" s="140">
        <f t="shared" si="33"/>
        <v>16393589.999508139</v>
      </c>
      <c r="AO83" s="140">
        <f t="shared" si="33"/>
        <v>740.94246666133404</v>
      </c>
      <c r="AP83" s="140">
        <f t="shared" si="33"/>
        <v>740.94246666133404</v>
      </c>
    </row>
    <row r="84" spans="1:44" ht="14.25" x14ac:dyDescent="0.2">
      <c r="A84" s="142" t="s">
        <v>313</v>
      </c>
      <c r="B84" s="140">
        <f>SUM($B$83:B83)</f>
        <v>-11036.456666666651</v>
      </c>
      <c r="C84" s="140">
        <f>SUM($B$83:C83)</f>
        <v>1154319.7220908809</v>
      </c>
      <c r="D84" s="140">
        <f>SUM($B$83:D83)</f>
        <v>3640877.2739382689</v>
      </c>
      <c r="E84" s="140">
        <f>SUM($B$83:E83)</f>
        <v>7658406.1810673978</v>
      </c>
      <c r="F84" s="140">
        <f>SUM($B$83:F83)</f>
        <v>11840623.394747689</v>
      </c>
      <c r="G84" s="140">
        <f>SUM($B$83:G83)</f>
        <v>16194281.135547739</v>
      </c>
      <c r="H84" s="140">
        <f>SUM($B$83:H83)</f>
        <v>20725214.68986816</v>
      </c>
      <c r="I84" s="140">
        <f>SUM($B$83:I83)</f>
        <v>25443128.861269541</v>
      </c>
      <c r="J84" s="140">
        <f>SUM($B$83:J83)</f>
        <v>30354447.135057248</v>
      </c>
      <c r="K84" s="140">
        <f>SUM($B$83:K83)</f>
        <v>35467099.07942912</v>
      </c>
      <c r="L84" s="140">
        <f>SUM($B$83:L83)</f>
        <v>40789339.374879099</v>
      </c>
      <c r="M84" s="140">
        <f>SUM($B$83:M83)</f>
        <v>46329761.143801399</v>
      </c>
      <c r="N84" s="140">
        <f>SUM($B$83:N83)</f>
        <v>52095790.584694162</v>
      </c>
      <c r="O84" s="140">
        <f>SUM($B$83:O83)</f>
        <v>58099778.384855092</v>
      </c>
      <c r="P84" s="140">
        <f>SUM($B$83:P83)</f>
        <v>64349899.306181483</v>
      </c>
      <c r="Q84" s="140">
        <f>SUM($B$83:Q83)</f>
        <v>70856244.806641132</v>
      </c>
      <c r="R84" s="140">
        <f>SUM($B$83:R83)</f>
        <v>77629320.09397848</v>
      </c>
      <c r="S84" s="140">
        <f>SUM($B$83:S83)</f>
        <v>84680061.08945553</v>
      </c>
      <c r="T84" s="140">
        <f>SUM($B$83:T83)</f>
        <v>92017918.644384071</v>
      </c>
      <c r="U84" s="140">
        <f>SUM($B$83:U83)</f>
        <v>99658610.694297075</v>
      </c>
      <c r="V84" s="140">
        <f>SUM($B$83:V83)</f>
        <v>107612540.73961538</v>
      </c>
      <c r="W84" s="140">
        <f>SUM($B$83:W83)</f>
        <v>115892551.53815061</v>
      </c>
      <c r="X84" s="140">
        <f>SUM($B$83:X83)</f>
        <v>124512012.40078464</v>
      </c>
      <c r="Y84" s="140">
        <f>SUM($B$83:Y83)</f>
        <v>133484840.78014554</v>
      </c>
      <c r="Z84" s="140">
        <f>SUM($B$83:Z83)</f>
        <v>142823064.17462832</v>
      </c>
      <c r="AA84" s="140">
        <f>SUM($B$83:AA83)</f>
        <v>152546685.80279598</v>
      </c>
      <c r="AB84" s="140">
        <f>SUM($B$83:AB83)</f>
        <v>162668945.53907737</v>
      </c>
      <c r="AC84" s="140">
        <f>SUM($B$83:AC83)</f>
        <v>173206187.54590517</v>
      </c>
      <c r="AD84" s="140">
        <f>SUM($B$83:AD83)</f>
        <v>184175426.09637177</v>
      </c>
      <c r="AE84" s="140">
        <f>SUM($B$83:AE83)</f>
        <v>195594373.04876637</v>
      </c>
      <c r="AF84" s="140">
        <f>SUM($B$83:AF83)</f>
        <v>207478335.03662595</v>
      </c>
      <c r="AG84" s="140">
        <f>SUM($B$83:AG83)</f>
        <v>219852768.88613731</v>
      </c>
      <c r="AH84" s="140">
        <f>SUM($B$83:AH83)</f>
        <v>232734524.1448375</v>
      </c>
      <c r="AI84" s="140">
        <f>SUM($B$83:AI83)</f>
        <v>246144400.99050328</v>
      </c>
      <c r="AJ84" s="140">
        <f>SUM($B$83:AJ83)</f>
        <v>260104052.4082002</v>
      </c>
      <c r="AK84" s="140">
        <f>SUM($B$83:AK83)</f>
        <v>274636019.15538156</v>
      </c>
      <c r="AL84" s="140">
        <f>SUM($B$83:AL83)</f>
        <v>289759781.01267517</v>
      </c>
      <c r="AM84" s="140">
        <f>SUM($B$83:AM83)</f>
        <v>305507735.26642084</v>
      </c>
      <c r="AN84" s="140">
        <f>SUM($B$83:AN83)</f>
        <v>321901325.26592898</v>
      </c>
      <c r="AO84" s="140">
        <f>SUM($B$83:AO83)</f>
        <v>321902066.20839566</v>
      </c>
      <c r="AP84" s="140">
        <f>SUM($B$83:AP83)</f>
        <v>321902807.15086234</v>
      </c>
    </row>
    <row r="85" spans="1:44" x14ac:dyDescent="0.2">
      <c r="A85" s="141" t="s">
        <v>314</v>
      </c>
      <c r="B85" s="149">
        <f t="shared" ref="B85:AP85" si="34">1/POWER((1+$B$44),B73)</f>
        <v>0.94001404391472498</v>
      </c>
      <c r="C85" s="149">
        <f t="shared" si="34"/>
        <v>0.94001404391472498</v>
      </c>
      <c r="D85" s="149">
        <f t="shared" si="34"/>
        <v>0.83062122816534867</v>
      </c>
      <c r="E85" s="149">
        <f t="shared" si="34"/>
        <v>0.73395884789727728</v>
      </c>
      <c r="F85" s="149">
        <f t="shared" si="34"/>
        <v>0.64854541653908049</v>
      </c>
      <c r="G85" s="149">
        <f t="shared" si="34"/>
        <v>0.57307185344091227</v>
      </c>
      <c r="H85" s="149">
        <f t="shared" si="34"/>
        <v>0.506381420377231</v>
      </c>
      <c r="I85" s="149">
        <f t="shared" si="34"/>
        <v>0.44745199291086951</v>
      </c>
      <c r="J85" s="149">
        <f t="shared" si="34"/>
        <v>0.39538039490224397</v>
      </c>
      <c r="K85" s="149">
        <f t="shared" si="34"/>
        <v>0.34936855606807815</v>
      </c>
      <c r="L85" s="149">
        <f t="shared" si="34"/>
        <v>0.30871128043481327</v>
      </c>
      <c r="M85" s="149">
        <f t="shared" si="34"/>
        <v>0.27278543822109508</v>
      </c>
      <c r="N85" s="149">
        <f t="shared" si="34"/>
        <v>0.24104041549977473</v>
      </c>
      <c r="O85" s="149">
        <f t="shared" si="34"/>
        <v>0.21298967526709794</v>
      </c>
      <c r="P85" s="149">
        <f t="shared" si="34"/>
        <v>0.18820330058062915</v>
      </c>
      <c r="Q85" s="149">
        <f t="shared" si="34"/>
        <v>0.16630140547903963</v>
      </c>
      <c r="R85" s="149">
        <f t="shared" si="34"/>
        <v>0.14694831269686279</v>
      </c>
      <c r="S85" s="149">
        <f t="shared" si="34"/>
        <v>0.12984740893952712</v>
      </c>
      <c r="T85" s="149">
        <f t="shared" si="34"/>
        <v>0.1147365988685403</v>
      </c>
      <c r="U85" s="149">
        <f t="shared" si="34"/>
        <v>0.10138428812277138</v>
      </c>
      <c r="V85" s="149">
        <f t="shared" si="34"/>
        <v>8.9585833809994991E-2</v>
      </c>
      <c r="W85" s="149">
        <f t="shared" si="34"/>
        <v>7.9160408067504684E-2</v>
      </c>
      <c r="X85" s="149">
        <f t="shared" si="34"/>
        <v>6.9948226621458554E-2</v>
      </c>
      <c r="Y85" s="149">
        <f t="shared" si="34"/>
        <v>6.1808099868744894E-2</v>
      </c>
      <c r="Z85" s="149">
        <f t="shared" si="34"/>
        <v>5.4615268948259146E-2</v>
      </c>
      <c r="AA85" s="149">
        <f t="shared" si="34"/>
        <v>4.8259493636351652E-2</v>
      </c>
      <c r="AB85" s="149">
        <f t="shared" si="34"/>
        <v>4.2643362760759598E-2</v>
      </c>
      <c r="AC85" s="149">
        <f t="shared" si="34"/>
        <v>3.7680801237748182E-2</v>
      </c>
      <c r="AD85" s="149">
        <f t="shared" si="34"/>
        <v>3.3295750850709703E-2</v>
      </c>
      <c r="AE85" s="149">
        <f t="shared" si="34"/>
        <v>2.9421004551303101E-2</v>
      </c>
      <c r="AF85" s="149">
        <f t="shared" si="34"/>
        <v>2.5997176417162756E-2</v>
      </c>
      <c r="AG85" s="149">
        <f t="shared" si="34"/>
        <v>2.2971791479334421E-2</v>
      </c>
      <c r="AH85" s="149">
        <f t="shared" si="34"/>
        <v>2.0298481469766209E-2</v>
      </c>
      <c r="AI85" s="149">
        <f t="shared" si="34"/>
        <v>1.7936274162557407E-2</v>
      </c>
      <c r="AJ85" s="149">
        <f t="shared" si="34"/>
        <v>1.5848965417122381E-2</v>
      </c>
      <c r="AK85" s="149">
        <f t="shared" si="34"/>
        <v>1.4004564298950596E-2</v>
      </c>
      <c r="AL85" s="149">
        <f t="shared" si="34"/>
        <v>1.237480277365962E-2</v>
      </c>
      <c r="AM85" s="149">
        <f t="shared" si="34"/>
        <v>1.0934702459715142E-2</v>
      </c>
      <c r="AN85" s="149">
        <f t="shared" si="34"/>
        <v>9.6621917996952706E-3</v>
      </c>
      <c r="AO85" s="149">
        <f t="shared" si="34"/>
        <v>8.5377677827120912E-3</v>
      </c>
      <c r="AP85" s="149">
        <f t="shared" si="34"/>
        <v>7.5441970334117611E-3</v>
      </c>
    </row>
    <row r="86" spans="1:44" ht="28.5" x14ac:dyDescent="0.2">
      <c r="A86" s="139" t="s">
        <v>315</v>
      </c>
      <c r="B86" s="140">
        <f>B83*B85</f>
        <v>-10374.424261722945</v>
      </c>
      <c r="C86" s="140">
        <f>C83*C85</f>
        <v>1095451.1741948933</v>
      </c>
      <c r="D86" s="140">
        <f t="shared" ref="D86:AO86" si="35">D83*D85</f>
        <v>2065387.4876193001</v>
      </c>
      <c r="E86" s="140">
        <f t="shared" si="35"/>
        <v>2948700.8880705028</v>
      </c>
      <c r="F86" s="140">
        <f t="shared" si="35"/>
        <v>2712357.8049031966</v>
      </c>
      <c r="G86" s="140">
        <f t="shared" si="35"/>
        <v>2494958.7107676584</v>
      </c>
      <c r="H86" s="140">
        <f t="shared" si="35"/>
        <v>2294380.5688716294</v>
      </c>
      <c r="I86" s="140">
        <f t="shared" si="35"/>
        <v>2111040.0983759826</v>
      </c>
      <c r="J86" s="140">
        <f t="shared" si="35"/>
        <v>1941838.9585807903</v>
      </c>
      <c r="K86" s="140">
        <f t="shared" si="35"/>
        <v>1786199.8274838517</v>
      </c>
      <c r="L86" s="140">
        <f t="shared" si="35"/>
        <v>1643035.6163901226</v>
      </c>
      <c r="M86" s="140">
        <f t="shared" si="35"/>
        <v>1511346.3801651637</v>
      </c>
      <c r="N86" s="140">
        <f t="shared" si="35"/>
        <v>1389846.132216725</v>
      </c>
      <c r="O86" s="140">
        <f t="shared" si="35"/>
        <v>1278787.411863894</v>
      </c>
      <c r="P86" s="140">
        <f t="shared" si="35"/>
        <v>1176293.38642167</v>
      </c>
      <c r="Q86" s="140">
        <f t="shared" si="35"/>
        <v>1082014.4012586642</v>
      </c>
      <c r="R86" s="140">
        <f t="shared" si="35"/>
        <v>995291.98524304316</v>
      </c>
      <c r="S86" s="140">
        <f t="shared" si="35"/>
        <v>915520.44936639734</v>
      </c>
      <c r="T86" s="140">
        <f t="shared" si="35"/>
        <v>841920.81883432402</v>
      </c>
      <c r="U86" s="140">
        <f t="shared" si="35"/>
        <v>774646.12424574944</v>
      </c>
      <c r="V86" s="140">
        <f t="shared" si="35"/>
        <v>712559.45517621236</v>
      </c>
      <c r="W86" s="140">
        <f t="shared" si="35"/>
        <v>655449.03361539426</v>
      </c>
      <c r="X86" s="140">
        <f t="shared" si="35"/>
        <v>602916.0017743184</v>
      </c>
      <c r="Y86" s="140">
        <f t="shared" si="35"/>
        <v>554593.47257664707</v>
      </c>
      <c r="Z86" s="140">
        <f t="shared" si="35"/>
        <v>510009.5821886026</v>
      </c>
      <c r="AA86" s="140">
        <f t="shared" si="35"/>
        <v>469257.05608684791</v>
      </c>
      <c r="AB86" s="140">
        <f t="shared" si="35"/>
        <v>431647.19389287801</v>
      </c>
      <c r="AC86" s="140">
        <f t="shared" si="35"/>
        <v>397051.72165332868</v>
      </c>
      <c r="AD86" s="140">
        <f t="shared" si="35"/>
        <v>365229.03379833582</v>
      </c>
      <c r="AE86" s="140">
        <f t="shared" si="35"/>
        <v>335956.89025748993</v>
      </c>
      <c r="AF86" s="140">
        <f t="shared" si="35"/>
        <v>308949.45633324166</v>
      </c>
      <c r="AG86" s="140">
        <f t="shared" si="35"/>
        <v>284262.91406579263</v>
      </c>
      <c r="AH86" s="140">
        <f t="shared" si="35"/>
        <v>261480.07041678933</v>
      </c>
      <c r="AI86" s="140">
        <f t="shared" si="35"/>
        <v>240523.22758999179</v>
      </c>
      <c r="AJ86" s="140">
        <f t="shared" si="35"/>
        <v>221246.03255416214</v>
      </c>
      <c r="AK86" s="140">
        <f t="shared" si="35"/>
        <v>203513.86270111351</v>
      </c>
      <c r="AL86" s="140">
        <f t="shared" si="35"/>
        <v>187153.57017980429</v>
      </c>
      <c r="AM86" s="140">
        <f t="shared" si="35"/>
        <v>172199.19411391468</v>
      </c>
      <c r="AN86" s="140">
        <f t="shared" si="35"/>
        <v>158398.01086081393</v>
      </c>
      <c r="AO86" s="140">
        <f t="shared" si="35"/>
        <v>6.3259947207043652</v>
      </c>
      <c r="AP86" s="140">
        <f>AP83*AP85</f>
        <v>5.5898159589152288</v>
      </c>
    </row>
    <row r="87" spans="1:44" ht="14.25" x14ac:dyDescent="0.2">
      <c r="A87" s="139" t="s">
        <v>316</v>
      </c>
      <c r="B87" s="140">
        <f>SUM($B$86:B86)</f>
        <v>-10374.424261722945</v>
      </c>
      <c r="C87" s="140">
        <f>SUM($B$86:C86)</f>
        <v>1085076.7499331704</v>
      </c>
      <c r="D87" s="140">
        <f>SUM($B$86:D86)</f>
        <v>3150464.2375524705</v>
      </c>
      <c r="E87" s="140">
        <f>SUM($B$86:E86)</f>
        <v>6099165.1256229728</v>
      </c>
      <c r="F87" s="140">
        <f>SUM($B$86:F86)</f>
        <v>8811522.930526169</v>
      </c>
      <c r="G87" s="140">
        <f>SUM($B$86:G86)</f>
        <v>11306481.641293827</v>
      </c>
      <c r="H87" s="140">
        <f>SUM($B$86:H86)</f>
        <v>13600862.210165456</v>
      </c>
      <c r="I87" s="140">
        <f>SUM($B$86:I86)</f>
        <v>15711902.308541439</v>
      </c>
      <c r="J87" s="140">
        <f>SUM($B$86:J86)</f>
        <v>17653741.267122231</v>
      </c>
      <c r="K87" s="140">
        <f>SUM($B$86:K86)</f>
        <v>19439941.094606083</v>
      </c>
      <c r="L87" s="140">
        <f>SUM($B$86:L86)</f>
        <v>21082976.710996207</v>
      </c>
      <c r="M87" s="140">
        <f>SUM($B$86:M86)</f>
        <v>22594323.09116137</v>
      </c>
      <c r="N87" s="140">
        <f>SUM($B$86:N86)</f>
        <v>23984169.223378096</v>
      </c>
      <c r="O87" s="140">
        <f>SUM($B$86:O86)</f>
        <v>25262956.635241989</v>
      </c>
      <c r="P87" s="140">
        <f>SUM($B$86:P86)</f>
        <v>26439250.021663658</v>
      </c>
      <c r="Q87" s="140">
        <f>SUM($B$86:Q86)</f>
        <v>27521264.422922321</v>
      </c>
      <c r="R87" s="140">
        <f>SUM($B$86:R86)</f>
        <v>28516556.408165365</v>
      </c>
      <c r="S87" s="140">
        <f>SUM($B$86:S86)</f>
        <v>29432076.857531764</v>
      </c>
      <c r="T87" s="140">
        <f>SUM($B$86:T86)</f>
        <v>30273997.676366087</v>
      </c>
      <c r="U87" s="140">
        <f>SUM($B$86:U86)</f>
        <v>31048643.800611835</v>
      </c>
      <c r="V87" s="140">
        <f>SUM($B$86:V86)</f>
        <v>31761203.255788047</v>
      </c>
      <c r="W87" s="140">
        <f>SUM($B$86:W86)</f>
        <v>32416652.289403442</v>
      </c>
      <c r="X87" s="140">
        <f>SUM($B$86:X86)</f>
        <v>33019568.291177761</v>
      </c>
      <c r="Y87" s="140">
        <f>SUM($B$86:Y86)</f>
        <v>33574161.763754405</v>
      </c>
      <c r="Z87" s="140">
        <f>SUM($B$86:Z86)</f>
        <v>34084171.345943011</v>
      </c>
      <c r="AA87" s="140">
        <f>SUM($B$86:AA86)</f>
        <v>34553428.402029857</v>
      </c>
      <c r="AB87" s="140">
        <f>SUM($B$86:AB86)</f>
        <v>34985075.595922738</v>
      </c>
      <c r="AC87" s="140">
        <f>SUM($B$86:AC86)</f>
        <v>35382127.317576066</v>
      </c>
      <c r="AD87" s="140">
        <f>SUM($B$86:AD86)</f>
        <v>35747356.351374403</v>
      </c>
      <c r="AE87" s="140">
        <f>SUM($B$86:AE86)</f>
        <v>36083313.241631895</v>
      </c>
      <c r="AF87" s="140">
        <f>SUM($B$86:AF86)</f>
        <v>36392262.697965138</v>
      </c>
      <c r="AG87" s="140">
        <f>SUM($B$86:AG86)</f>
        <v>36676525.612030931</v>
      </c>
      <c r="AH87" s="140">
        <f>SUM($B$86:AH86)</f>
        <v>36938005.682447717</v>
      </c>
      <c r="AI87" s="140">
        <f>SUM($B$86:AI86)</f>
        <v>37178528.910037711</v>
      </c>
      <c r="AJ87" s="140">
        <f>SUM($B$86:AJ86)</f>
        <v>37399774.942591876</v>
      </c>
      <c r="AK87" s="140">
        <f>SUM($B$86:AK86)</f>
        <v>37603288.805292986</v>
      </c>
      <c r="AL87" s="140">
        <f>SUM($B$86:AL86)</f>
        <v>37790442.375472791</v>
      </c>
      <c r="AM87" s="140">
        <f>SUM($B$86:AM86)</f>
        <v>37962641.569586709</v>
      </c>
      <c r="AN87" s="140">
        <f>SUM($B$86:AN86)</f>
        <v>38121039.580447525</v>
      </c>
      <c r="AO87" s="140">
        <f>SUM($B$86:AO86)</f>
        <v>38121045.906442247</v>
      </c>
      <c r="AP87" s="140">
        <f>SUM($B$86:AP86)</f>
        <v>38121051.496258207</v>
      </c>
    </row>
    <row r="88" spans="1:44" ht="14.25" x14ac:dyDescent="0.2">
      <c r="A88" s="139" t="s">
        <v>317</v>
      </c>
      <c r="B88" s="150">
        <f>IF((ISERR(IRR($B$83:B83))),0,IF(IRR($B$83:B83)&lt;0,0,IRR($B$83:B83)))</f>
        <v>0</v>
      </c>
      <c r="C88" s="150">
        <f>IF((ISERR(IRR($B$83:C83))),0,IF(IRR($B$83:C83)&lt;0,0,IRR($B$83:C83)))</f>
        <v>104.59151491776021</v>
      </c>
      <c r="D88" s="150">
        <f>IF((ISERR(IRR($B$83:D83))),0,IF(IRR($B$83:D83)&lt;0,0,IRR($B$83:D83)))</f>
        <v>106.68378876077364</v>
      </c>
      <c r="E88" s="150">
        <f>IF((ISERR(IRR($B$83:E83))),0,IF(IRR($B$83:E83)&lt;0,0,IRR($B$83:E83)))</f>
        <v>106.71456570655178</v>
      </c>
      <c r="F88" s="150">
        <f>IF((ISERR(IRR($B$83:F83))),0,IF(IRR($B$83:F83)&lt;0,0,IRR($B$83:F83)))</f>
        <v>106.7148629754886</v>
      </c>
      <c r="G88" s="150">
        <f>IF((ISERR(IRR($B$83:G83))),0,IF(IRR($B$83:G83)&lt;0,0,IRR($B$83:G83)))</f>
        <v>106.71486584837314</v>
      </c>
      <c r="H88" s="150">
        <f>IF((ISERR(IRR($B$83:H83))),0,IF(IRR($B$83:H83)&lt;0,0,IRR($B$83:H83)))</f>
        <v>106.71486587612988</v>
      </c>
      <c r="I88" s="150">
        <f>IF((ISERR(IRR($B$83:I83))),0,IF(IRR($B$83:I83)&lt;0,0,IRR($B$83:I83)))</f>
        <v>106.71486587628704</v>
      </c>
      <c r="J88" s="150">
        <f>IF((ISERR(IRR($B$83:J83))),0,IF(IRR($B$83:J83)&lt;0,0,IRR($B$83:J83)))</f>
        <v>106.7148658764004</v>
      </c>
      <c r="K88" s="150">
        <f>IF((ISERR(IRR($B$83:K83))),0,IF(IRR($B$83:K83)&lt;0,0,IRR($B$83:K83)))</f>
        <v>106.7148658764004</v>
      </c>
      <c r="L88" s="150">
        <f>IF((ISERR(IRR($B$83:L83))),0,IF(IRR($B$83:L83)&lt;0,0,IRR($B$83:L83)))</f>
        <v>106.7148658764004</v>
      </c>
      <c r="M88" s="150">
        <f>IF((ISERR(IRR($B$83:M83))),0,IF(IRR($B$83:M83)&lt;0,0,IRR($B$83:M83)))</f>
        <v>106.71486587639008</v>
      </c>
      <c r="N88" s="150">
        <f>IF((ISERR(IRR($B$83:N83))),0,IF(IRR($B$83:N83)&lt;0,0,IRR($B$83:N83)))</f>
        <v>106.71486587628446</v>
      </c>
      <c r="O88" s="150">
        <f>IF((ISERR(IRR($B$83:O83))),0,IF(IRR($B$83:O83)&lt;0,0,IRR($B$83:O83)))</f>
        <v>106.71486587556181</v>
      </c>
      <c r="P88" s="150">
        <f>IF((ISERR(IRR($B$83:P83))),0,IF(IRR($B$83:P83)&lt;0,0,IRR($B$83:P83)))</f>
        <v>106.7148658764004</v>
      </c>
      <c r="Q88" s="150">
        <f>IF((ISERR(IRR($B$83:Q83))),0,IF(IRR($B$83:Q83)&lt;0,0,IRR($B$83:Q83)))</f>
        <v>106.7148658764004</v>
      </c>
      <c r="R88" s="150">
        <f>IF((ISERR(IRR($B$83:R83))),0,IF(IRR($B$83:R83)&lt;0,0,IRR($B$83:R83)))</f>
        <v>106.7148658764004</v>
      </c>
      <c r="S88" s="150">
        <f>IF((ISERR(IRR($B$83:S83))),0,IF(IRR($B$83:S83)&lt;0,0,IRR($B$83:S83)))</f>
        <v>106.7148658764004</v>
      </c>
      <c r="T88" s="150">
        <f>IF((ISERR(IRR($B$83:T83))),0,IF(IRR($B$83:T83)&lt;0,0,IRR($B$83:T83)))</f>
        <v>106.7148658764004</v>
      </c>
      <c r="U88" s="150">
        <f>IF((ISERR(IRR($B$83:U83))),0,IF(IRR($B$83:U83)&lt;0,0,IRR($B$83:U83)))</f>
        <v>106.7148658763991</v>
      </c>
      <c r="V88" s="150">
        <f>IF((ISERR(IRR($B$83:V83))),0,IF(IRR($B$83:V83)&lt;0,0,IRR($B$83:V83)))</f>
        <v>106.71486587639653</v>
      </c>
      <c r="W88" s="150">
        <f>IF((ISERR(IRR($B$83:W83))),0,IF(IRR($B$83:W83)&lt;0,0,IRR($B$83:W83)))</f>
        <v>106.7148658763888</v>
      </c>
      <c r="X88" s="150">
        <f>IF((ISERR(IRR($B$83:X83))),0,IF(IRR($B$83:X83)&lt;0,0,IRR($B$83:X83)))</f>
        <v>106.71486587636947</v>
      </c>
      <c r="Y88" s="150">
        <f>IF((ISERR(IRR($B$83:Y83))),0,IF(IRR($B$83:Y83)&lt;0,0,IRR($B$83:Y83)))</f>
        <v>106.7148658763244</v>
      </c>
      <c r="Z88" s="150">
        <f>IF((ISERR(IRR($B$83:Z83))),0,IF(IRR($B$83:Z83)&lt;0,0,IRR($B$83:Z83)))</f>
        <v>106.71486587622907</v>
      </c>
      <c r="AA88" s="150">
        <f>IF((ISERR(IRR($B$83:AA83))),0,IF(IRR($B$83:AA83)&lt;0,0,IRR($B$83:AA83)))</f>
        <v>106.71486587604358</v>
      </c>
      <c r="AB88" s="150">
        <f>IF((ISERR(IRR($B$83:AB83))),0,IF(IRR($B$83:AB83)&lt;0,0,IRR($B$83:AB83)))</f>
        <v>106.71486587570351</v>
      </c>
      <c r="AC88" s="150">
        <f>IF((ISERR(IRR($B$83:AC83))),0,IF(IRR($B$83:AC83)&lt;0,0,IRR($B$83:AC83)))</f>
        <v>106.7148658764004</v>
      </c>
      <c r="AD88" s="150">
        <f>IF((ISERR(IRR($B$83:AD83))),0,IF(IRR($B$83:AD83)&lt;0,0,IRR($B$83:AD83)))</f>
        <v>106.7148658764004</v>
      </c>
      <c r="AE88" s="150">
        <f>IF((ISERR(IRR($B$83:AE83))),0,IF(IRR($B$83:AE83)&lt;0,0,IRR($B$83:AE83)))</f>
        <v>106.7148658764004</v>
      </c>
      <c r="AF88" s="150">
        <f>IF((ISERR(IRR($B$83:AF83))),0,IF(IRR($B$83:AF83)&lt;0,0,IRR($B$83:AF83)))</f>
        <v>106.7148658764004</v>
      </c>
      <c r="AG88" s="150">
        <f>IF((ISERR(IRR($B$83:AG83))),0,IF(IRR($B$83:AG83)&lt;0,0,IRR($B$83:AG83)))</f>
        <v>106.7148658764004</v>
      </c>
      <c r="AH88" s="150">
        <f>IF((ISERR(IRR($B$83:AH83))),0,IF(IRR($B$83:AH83)&lt;0,0,IRR($B$83:AH83)))</f>
        <v>106.7148658764004</v>
      </c>
      <c r="AI88" s="150">
        <f>IF((ISERR(IRR($B$83:AI83))),0,IF(IRR($B$83:AI83)&lt;0,0,IRR($B$83:AI83)))</f>
        <v>106.7148658764004</v>
      </c>
      <c r="AJ88" s="150">
        <f>IF((ISERR(IRR($B$83:AJ83))),0,IF(IRR($B$83:AJ83)&lt;0,0,IRR($B$83:AJ83)))</f>
        <v>106.7148658764004</v>
      </c>
      <c r="AK88" s="150">
        <f>IF((ISERR(IRR($B$83:AK83))),0,IF(IRR($B$83:AK83)&lt;0,0,IRR($B$83:AK83)))</f>
        <v>106.7148658764004</v>
      </c>
      <c r="AL88" s="150">
        <f>IF((ISERR(IRR($B$83:AL83))),0,IF(IRR($B$83:AL83)&lt;0,0,IRR($B$83:AL83)))</f>
        <v>106.7148658764004</v>
      </c>
      <c r="AM88" s="150">
        <f>IF((ISERR(IRR($B$83:AM83))),0,IF(IRR($B$83:AM83)&lt;0,0,IRR($B$83:AM83)))</f>
        <v>106.7148658764004</v>
      </c>
      <c r="AN88" s="150">
        <f>IF((ISERR(IRR($B$83:AN83))),0,IF(IRR($B$83:AN83)&lt;0,0,IRR($B$83:AN83)))</f>
        <v>106.7148658764004</v>
      </c>
      <c r="AO88" s="150">
        <f>IF((ISERR(IRR($B$83:AO83))),0,IF(IRR($B$83:AO83)&lt;0,0,IRR($B$83:AO83)))</f>
        <v>106.7148658764004</v>
      </c>
      <c r="AP88" s="150">
        <f>IF((ISERR(IRR($B$83:AP83))),0,IF(IRR($B$83:AP83)&lt;0,0,IRR($B$83:AP83)))</f>
        <v>106.7148658764004</v>
      </c>
    </row>
    <row r="89" spans="1:44" ht="14.25" x14ac:dyDescent="0.2">
      <c r="A89" s="139" t="s">
        <v>318</v>
      </c>
      <c r="B89" s="151">
        <f>IF(AND(B84&gt;0,A84&lt;0),(B74-(B84/(B84-A84))),0)</f>
        <v>0</v>
      </c>
      <c r="C89" s="151">
        <f t="shared" ref="C89:AP89" si="36">IF(AND(C84&gt;0,B84&lt;0),(C74-(C84/(C84-B84))),0)</f>
        <v>1.0094704579319544</v>
      </c>
      <c r="D89" s="151">
        <f t="shared" si="36"/>
        <v>0</v>
      </c>
      <c r="E89" s="151">
        <f t="shared" si="36"/>
        <v>0</v>
      </c>
      <c r="F89" s="151">
        <f t="shared" si="36"/>
        <v>0</v>
      </c>
      <c r="G89" s="151">
        <f t="shared" si="36"/>
        <v>0</v>
      </c>
      <c r="H89" s="151">
        <f>IF(AND(H84&gt;0,G84&lt;0),(H74-(H84/(H84-G84))),0)</f>
        <v>0</v>
      </c>
      <c r="I89" s="151">
        <f t="shared" si="36"/>
        <v>0</v>
      </c>
      <c r="J89" s="151">
        <f t="shared" si="36"/>
        <v>0</v>
      </c>
      <c r="K89" s="151">
        <f t="shared" si="36"/>
        <v>0</v>
      </c>
      <c r="L89" s="151">
        <f t="shared" si="36"/>
        <v>0</v>
      </c>
      <c r="M89" s="151">
        <f t="shared" si="36"/>
        <v>0</v>
      </c>
      <c r="N89" s="151">
        <f t="shared" si="36"/>
        <v>0</v>
      </c>
      <c r="O89" s="151">
        <f t="shared" si="36"/>
        <v>0</v>
      </c>
      <c r="P89" s="151">
        <f t="shared" si="36"/>
        <v>0</v>
      </c>
      <c r="Q89" s="151">
        <f t="shared" si="36"/>
        <v>0</v>
      </c>
      <c r="R89" s="151">
        <f t="shared" si="36"/>
        <v>0</v>
      </c>
      <c r="S89" s="151">
        <f t="shared" si="36"/>
        <v>0</v>
      </c>
      <c r="T89" s="151">
        <f t="shared" si="36"/>
        <v>0</v>
      </c>
      <c r="U89" s="151">
        <f t="shared" si="36"/>
        <v>0</v>
      </c>
      <c r="V89" s="151">
        <f t="shared" si="36"/>
        <v>0</v>
      </c>
      <c r="W89" s="151">
        <f t="shared" si="36"/>
        <v>0</v>
      </c>
      <c r="X89" s="151">
        <f t="shared" si="36"/>
        <v>0</v>
      </c>
      <c r="Y89" s="151">
        <f t="shared" si="36"/>
        <v>0</v>
      </c>
      <c r="Z89" s="151">
        <f t="shared" si="36"/>
        <v>0</v>
      </c>
      <c r="AA89" s="151">
        <f t="shared" si="36"/>
        <v>0</v>
      </c>
      <c r="AB89" s="151">
        <f t="shared" si="36"/>
        <v>0</v>
      </c>
      <c r="AC89" s="151">
        <f t="shared" si="36"/>
        <v>0</v>
      </c>
      <c r="AD89" s="151">
        <f t="shared" si="36"/>
        <v>0</v>
      </c>
      <c r="AE89" s="151">
        <f t="shared" si="36"/>
        <v>0</v>
      </c>
      <c r="AF89" s="151">
        <f t="shared" si="36"/>
        <v>0</v>
      </c>
      <c r="AG89" s="151">
        <f t="shared" si="36"/>
        <v>0</v>
      </c>
      <c r="AH89" s="151">
        <f t="shared" si="36"/>
        <v>0</v>
      </c>
      <c r="AI89" s="151">
        <f t="shared" si="36"/>
        <v>0</v>
      </c>
      <c r="AJ89" s="151">
        <f t="shared" si="36"/>
        <v>0</v>
      </c>
      <c r="AK89" s="151">
        <f t="shared" si="36"/>
        <v>0</v>
      </c>
      <c r="AL89" s="151">
        <f t="shared" si="36"/>
        <v>0</v>
      </c>
      <c r="AM89" s="151">
        <f t="shared" si="36"/>
        <v>0</v>
      </c>
      <c r="AN89" s="151">
        <f t="shared" si="36"/>
        <v>0</v>
      </c>
      <c r="AO89" s="151">
        <f t="shared" si="36"/>
        <v>0</v>
      </c>
      <c r="AP89" s="151">
        <f t="shared" si="36"/>
        <v>0</v>
      </c>
    </row>
    <row r="90" spans="1:44" ht="14.25" x14ac:dyDescent="0.2">
      <c r="A90" s="152" t="s">
        <v>319</v>
      </c>
      <c r="B90" s="153">
        <f t="shared" ref="B90:AP90" si="37">IF(AND(B87&gt;0,A87&lt;0),(B74-(B87/(B87-A87))),0)</f>
        <v>0</v>
      </c>
      <c r="C90" s="153">
        <f t="shared" si="37"/>
        <v>1.0094704579319544</v>
      </c>
      <c r="D90" s="153">
        <f t="shared" si="37"/>
        <v>0</v>
      </c>
      <c r="E90" s="153">
        <f t="shared" si="37"/>
        <v>0</v>
      </c>
      <c r="F90" s="153">
        <f t="shared" si="37"/>
        <v>0</v>
      </c>
      <c r="G90" s="153">
        <f t="shared" si="37"/>
        <v>0</v>
      </c>
      <c r="H90" s="153">
        <f t="shared" si="37"/>
        <v>0</v>
      </c>
      <c r="I90" s="153">
        <f t="shared" si="37"/>
        <v>0</v>
      </c>
      <c r="J90" s="153">
        <f t="shared" si="37"/>
        <v>0</v>
      </c>
      <c r="K90" s="153">
        <f t="shared" si="37"/>
        <v>0</v>
      </c>
      <c r="L90" s="153">
        <f t="shared" si="37"/>
        <v>0</v>
      </c>
      <c r="M90" s="153">
        <f t="shared" si="37"/>
        <v>0</v>
      </c>
      <c r="N90" s="153">
        <f t="shared" si="37"/>
        <v>0</v>
      </c>
      <c r="O90" s="153">
        <f t="shared" si="37"/>
        <v>0</v>
      </c>
      <c r="P90" s="153">
        <f t="shared" si="37"/>
        <v>0</v>
      </c>
      <c r="Q90" s="153">
        <f t="shared" si="37"/>
        <v>0</v>
      </c>
      <c r="R90" s="153">
        <f t="shared" si="37"/>
        <v>0</v>
      </c>
      <c r="S90" s="153">
        <f t="shared" si="37"/>
        <v>0</v>
      </c>
      <c r="T90" s="153">
        <f t="shared" si="37"/>
        <v>0</v>
      </c>
      <c r="U90" s="153">
        <f t="shared" si="37"/>
        <v>0</v>
      </c>
      <c r="V90" s="153">
        <f t="shared" si="37"/>
        <v>0</v>
      </c>
      <c r="W90" s="153">
        <f t="shared" si="37"/>
        <v>0</v>
      </c>
      <c r="X90" s="153">
        <f t="shared" si="37"/>
        <v>0</v>
      </c>
      <c r="Y90" s="153">
        <f t="shared" si="37"/>
        <v>0</v>
      </c>
      <c r="Z90" s="153">
        <f t="shared" si="37"/>
        <v>0</v>
      </c>
      <c r="AA90" s="153">
        <f t="shared" si="37"/>
        <v>0</v>
      </c>
      <c r="AB90" s="153">
        <f t="shared" si="37"/>
        <v>0</v>
      </c>
      <c r="AC90" s="153">
        <f t="shared" si="37"/>
        <v>0</v>
      </c>
      <c r="AD90" s="153">
        <f t="shared" si="37"/>
        <v>0</v>
      </c>
      <c r="AE90" s="153">
        <f t="shared" si="37"/>
        <v>0</v>
      </c>
      <c r="AF90" s="153">
        <f t="shared" si="37"/>
        <v>0</v>
      </c>
      <c r="AG90" s="153">
        <f t="shared" si="37"/>
        <v>0</v>
      </c>
      <c r="AH90" s="153">
        <f t="shared" si="37"/>
        <v>0</v>
      </c>
      <c r="AI90" s="153">
        <f t="shared" si="37"/>
        <v>0</v>
      </c>
      <c r="AJ90" s="153">
        <f t="shared" si="37"/>
        <v>0</v>
      </c>
      <c r="AK90" s="153">
        <f t="shared" si="37"/>
        <v>0</v>
      </c>
      <c r="AL90" s="153">
        <f t="shared" si="37"/>
        <v>0</v>
      </c>
      <c r="AM90" s="153">
        <f t="shared" si="37"/>
        <v>0</v>
      </c>
      <c r="AN90" s="153">
        <f t="shared" si="37"/>
        <v>0</v>
      </c>
      <c r="AO90" s="153">
        <f t="shared" si="37"/>
        <v>0</v>
      </c>
      <c r="AP90" s="153">
        <f t="shared" si="37"/>
        <v>0</v>
      </c>
    </row>
    <row r="91" spans="1:44" x14ac:dyDescent="0.2">
      <c r="B91" s="154">
        <v>2026</v>
      </c>
      <c r="C91" s="154">
        <f>B91+1</f>
        <v>2027</v>
      </c>
      <c r="D91" s="80">
        <f t="shared" ref="D91:AP91" si="38">C91+1</f>
        <v>2028</v>
      </c>
      <c r="E91" s="80">
        <f t="shared" si="38"/>
        <v>2029</v>
      </c>
      <c r="F91" s="80">
        <f t="shared" si="38"/>
        <v>2030</v>
      </c>
      <c r="G91" s="80">
        <f t="shared" si="38"/>
        <v>2031</v>
      </c>
      <c r="H91" s="80">
        <f t="shared" si="38"/>
        <v>2032</v>
      </c>
      <c r="I91" s="80">
        <f t="shared" si="38"/>
        <v>2033</v>
      </c>
      <c r="J91" s="80">
        <f t="shared" si="38"/>
        <v>2034</v>
      </c>
      <c r="K91" s="80">
        <f t="shared" si="38"/>
        <v>2035</v>
      </c>
      <c r="L91" s="80">
        <f t="shared" si="38"/>
        <v>2036</v>
      </c>
      <c r="M91" s="80">
        <f t="shared" si="38"/>
        <v>2037</v>
      </c>
      <c r="N91" s="80">
        <f t="shared" si="38"/>
        <v>2038</v>
      </c>
      <c r="O91" s="80">
        <f t="shared" si="38"/>
        <v>2039</v>
      </c>
      <c r="P91" s="80">
        <f t="shared" si="38"/>
        <v>2040</v>
      </c>
      <c r="Q91" s="80">
        <f t="shared" si="38"/>
        <v>2041</v>
      </c>
      <c r="R91" s="80">
        <f t="shared" si="38"/>
        <v>2042</v>
      </c>
      <c r="S91" s="80">
        <f t="shared" si="38"/>
        <v>2043</v>
      </c>
      <c r="T91" s="80">
        <f t="shared" si="38"/>
        <v>2044</v>
      </c>
      <c r="U91" s="80">
        <f t="shared" si="38"/>
        <v>2045</v>
      </c>
      <c r="V91" s="80">
        <f t="shared" si="38"/>
        <v>2046</v>
      </c>
      <c r="W91" s="80">
        <f t="shared" si="38"/>
        <v>2047</v>
      </c>
      <c r="X91" s="80">
        <f t="shared" si="38"/>
        <v>2048</v>
      </c>
      <c r="Y91" s="80">
        <f t="shared" si="38"/>
        <v>2049</v>
      </c>
      <c r="Z91" s="80">
        <f t="shared" si="38"/>
        <v>2050</v>
      </c>
      <c r="AA91" s="80">
        <f t="shared" si="38"/>
        <v>2051</v>
      </c>
      <c r="AB91" s="80">
        <f t="shared" si="38"/>
        <v>2052</v>
      </c>
      <c r="AC91" s="80">
        <f t="shared" si="38"/>
        <v>2053</v>
      </c>
      <c r="AD91" s="80">
        <f t="shared" si="38"/>
        <v>2054</v>
      </c>
      <c r="AE91" s="80">
        <f t="shared" si="38"/>
        <v>2055</v>
      </c>
      <c r="AF91" s="80">
        <f t="shared" si="38"/>
        <v>2056</v>
      </c>
      <c r="AG91" s="80">
        <f t="shared" si="38"/>
        <v>2057</v>
      </c>
      <c r="AH91" s="80">
        <f t="shared" si="38"/>
        <v>2058</v>
      </c>
      <c r="AI91" s="80">
        <f t="shared" si="38"/>
        <v>2059</v>
      </c>
      <c r="AJ91" s="80">
        <f t="shared" si="38"/>
        <v>2060</v>
      </c>
      <c r="AK91" s="80">
        <f t="shared" si="38"/>
        <v>2061</v>
      </c>
      <c r="AL91" s="80">
        <f t="shared" si="38"/>
        <v>2062</v>
      </c>
      <c r="AM91" s="80">
        <f t="shared" si="38"/>
        <v>2063</v>
      </c>
      <c r="AN91" s="80">
        <f t="shared" si="38"/>
        <v>2064</v>
      </c>
      <c r="AO91" s="80">
        <f t="shared" si="38"/>
        <v>2065</v>
      </c>
      <c r="AP91" s="80">
        <f t="shared" si="38"/>
        <v>2066</v>
      </c>
    </row>
    <row r="92" spans="1:44" ht="15.6" customHeight="1" x14ac:dyDescent="0.2">
      <c r="A92" s="155" t="s">
        <v>320</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321</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322</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323</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324</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6" t="s">
        <v>325</v>
      </c>
      <c r="B97" s="406"/>
      <c r="C97" s="406"/>
      <c r="D97" s="406"/>
      <c r="E97" s="406"/>
      <c r="F97" s="406"/>
      <c r="G97" s="406"/>
      <c r="H97" s="406"/>
      <c r="I97" s="406"/>
      <c r="J97" s="406"/>
      <c r="K97" s="406"/>
      <c r="L97" s="406"/>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326</v>
      </c>
      <c r="B99" s="162">
        <f>B81*B85</f>
        <v>-104474.44865992271</v>
      </c>
      <c r="C99" s="163">
        <f>C81*C85</f>
        <v>0</v>
      </c>
      <c r="D99" s="163">
        <f t="shared" ref="D99:AP99" si="39">D81*D85</f>
        <v>0</v>
      </c>
      <c r="E99" s="163">
        <f t="shared" si="39"/>
        <v>0</v>
      </c>
      <c r="F99" s="163">
        <f t="shared" si="39"/>
        <v>0</v>
      </c>
      <c r="G99" s="163">
        <f t="shared" si="39"/>
        <v>0</v>
      </c>
      <c r="H99" s="163">
        <f t="shared" si="39"/>
        <v>0</v>
      </c>
      <c r="I99" s="163">
        <f t="shared" si="39"/>
        <v>0</v>
      </c>
      <c r="J99" s="163">
        <f>J81*J85</f>
        <v>0</v>
      </c>
      <c r="K99" s="163">
        <f t="shared" si="39"/>
        <v>0</v>
      </c>
      <c r="L99" s="163">
        <f>L81*L85</f>
        <v>0</v>
      </c>
      <c r="M99" s="163">
        <f t="shared" si="39"/>
        <v>0</v>
      </c>
      <c r="N99" s="163">
        <f t="shared" si="39"/>
        <v>0</v>
      </c>
      <c r="O99" s="163">
        <f t="shared" si="39"/>
        <v>0</v>
      </c>
      <c r="P99" s="163">
        <f t="shared" si="39"/>
        <v>0</v>
      </c>
      <c r="Q99" s="163">
        <f t="shared" si="39"/>
        <v>0</v>
      </c>
      <c r="R99" s="163">
        <f t="shared" si="39"/>
        <v>0</v>
      </c>
      <c r="S99" s="163">
        <f t="shared" si="39"/>
        <v>0</v>
      </c>
      <c r="T99" s="163">
        <f t="shared" si="39"/>
        <v>0</v>
      </c>
      <c r="U99" s="163">
        <f t="shared" si="39"/>
        <v>0</v>
      </c>
      <c r="V99" s="163">
        <f t="shared" si="39"/>
        <v>0</v>
      </c>
      <c r="W99" s="163">
        <f t="shared" si="39"/>
        <v>0</v>
      </c>
      <c r="X99" s="163">
        <f t="shared" si="39"/>
        <v>0</v>
      </c>
      <c r="Y99" s="163">
        <f t="shared" si="39"/>
        <v>0</v>
      </c>
      <c r="Z99" s="163">
        <f t="shared" si="39"/>
        <v>0</v>
      </c>
      <c r="AA99" s="163">
        <f t="shared" si="39"/>
        <v>0</v>
      </c>
      <c r="AB99" s="163">
        <f t="shared" si="39"/>
        <v>0</v>
      </c>
      <c r="AC99" s="163">
        <f t="shared" si="39"/>
        <v>0</v>
      </c>
      <c r="AD99" s="163">
        <f t="shared" si="39"/>
        <v>0</v>
      </c>
      <c r="AE99" s="163">
        <f t="shared" si="39"/>
        <v>0</v>
      </c>
      <c r="AF99" s="163">
        <f t="shared" si="39"/>
        <v>0</v>
      </c>
      <c r="AG99" s="163">
        <f t="shared" si="39"/>
        <v>0</v>
      </c>
      <c r="AH99" s="163">
        <f t="shared" si="39"/>
        <v>0</v>
      </c>
      <c r="AI99" s="163">
        <f t="shared" si="39"/>
        <v>0</v>
      </c>
      <c r="AJ99" s="163">
        <f t="shared" si="39"/>
        <v>0</v>
      </c>
      <c r="AK99" s="163">
        <f t="shared" si="39"/>
        <v>0</v>
      </c>
      <c r="AL99" s="163">
        <f t="shared" si="39"/>
        <v>0</v>
      </c>
      <c r="AM99" s="163">
        <f t="shared" si="39"/>
        <v>0</v>
      </c>
      <c r="AN99" s="163">
        <f t="shared" si="39"/>
        <v>0</v>
      </c>
      <c r="AO99" s="163">
        <f t="shared" si="39"/>
        <v>0</v>
      </c>
      <c r="AP99" s="163">
        <f t="shared" si="39"/>
        <v>0</v>
      </c>
      <c r="AQ99" s="164">
        <f>SUM(B99:AP99)</f>
        <v>-104474.44865992271</v>
      </c>
      <c r="AR99" s="165"/>
      <c r="AS99" s="165"/>
    </row>
    <row r="100" spans="1:71" s="166" customFormat="1" hidden="1" x14ac:dyDescent="0.2">
      <c r="A100" s="167">
        <f>AQ99</f>
        <v>-104474.44865992271</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38121051.496258207</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327</v>
      </c>
      <c r="B102" s="170">
        <f>(A101+-A100)/-A100</f>
        <v>365.88396909704642</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328</v>
      </c>
      <c r="B104" s="172" t="s">
        <v>329</v>
      </c>
      <c r="C104" s="172" t="s">
        <v>330</v>
      </c>
      <c r="D104" s="172" t="s">
        <v>331</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21.08297671099621</v>
      </c>
      <c r="B105" s="175">
        <f>L88</f>
        <v>106.7148658764004</v>
      </c>
      <c r="C105" s="176">
        <f>G28</f>
        <v>1.0094704579319544</v>
      </c>
      <c r="D105" s="176">
        <f>G29</f>
        <v>1.0094704579319544</v>
      </c>
      <c r="E105" s="78" t="s">
        <v>332</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40">D107+1</f>
        <v>2027</v>
      </c>
      <c r="F107" s="180">
        <f t="shared" si="40"/>
        <v>2028</v>
      </c>
      <c r="G107" s="180">
        <f t="shared" si="40"/>
        <v>2029</v>
      </c>
      <c r="H107" s="180">
        <f t="shared" si="40"/>
        <v>2030</v>
      </c>
      <c r="I107" s="180">
        <f t="shared" si="40"/>
        <v>2031</v>
      </c>
      <c r="J107" s="180">
        <f t="shared" si="40"/>
        <v>2032</v>
      </c>
      <c r="K107" s="180">
        <f t="shared" si="40"/>
        <v>2033</v>
      </c>
      <c r="L107" s="180">
        <f t="shared" si="40"/>
        <v>2034</v>
      </c>
      <c r="M107" s="180">
        <f t="shared" si="40"/>
        <v>2035</v>
      </c>
      <c r="N107" s="180">
        <f t="shared" si="40"/>
        <v>2036</v>
      </c>
      <c r="O107" s="180">
        <f t="shared" si="40"/>
        <v>2037</v>
      </c>
      <c r="P107" s="180">
        <f t="shared" si="40"/>
        <v>2038</v>
      </c>
      <c r="Q107" s="180">
        <f t="shared" si="40"/>
        <v>2039</v>
      </c>
      <c r="R107" s="180">
        <f t="shared" si="40"/>
        <v>2040</v>
      </c>
      <c r="S107" s="180">
        <f t="shared" si="40"/>
        <v>2041</v>
      </c>
      <c r="T107" s="180">
        <f t="shared" si="40"/>
        <v>2042</v>
      </c>
      <c r="U107" s="180">
        <f t="shared" si="40"/>
        <v>2043</v>
      </c>
      <c r="V107" s="180">
        <f t="shared" si="40"/>
        <v>2044</v>
      </c>
      <c r="W107" s="180">
        <f t="shared" si="40"/>
        <v>2045</v>
      </c>
      <c r="X107" s="180">
        <f t="shared" si="40"/>
        <v>2046</v>
      </c>
      <c r="Y107" s="180">
        <f t="shared" si="40"/>
        <v>2047</v>
      </c>
      <c r="Z107" s="180">
        <f t="shared" si="40"/>
        <v>2048</v>
      </c>
      <c r="AA107" s="180">
        <f t="shared" si="40"/>
        <v>2049</v>
      </c>
      <c r="AB107" s="180">
        <f t="shared" si="40"/>
        <v>2050</v>
      </c>
      <c r="AC107" s="180">
        <f t="shared" si="40"/>
        <v>2051</v>
      </c>
      <c r="AD107" s="180">
        <f t="shared" si="40"/>
        <v>2052</v>
      </c>
      <c r="AE107" s="180">
        <f t="shared" si="40"/>
        <v>2053</v>
      </c>
      <c r="AF107" s="180">
        <f t="shared" si="40"/>
        <v>2054</v>
      </c>
      <c r="AG107" s="180">
        <f t="shared" si="40"/>
        <v>2055</v>
      </c>
      <c r="AH107" s="180">
        <f t="shared" si="40"/>
        <v>2056</v>
      </c>
      <c r="AI107" s="180">
        <f t="shared" si="40"/>
        <v>2057</v>
      </c>
      <c r="AJ107" s="180">
        <f t="shared" si="40"/>
        <v>2058</v>
      </c>
      <c r="AK107" s="180">
        <f t="shared" si="40"/>
        <v>2059</v>
      </c>
      <c r="AL107" s="180">
        <f t="shared" si="40"/>
        <v>2060</v>
      </c>
      <c r="AM107" s="180">
        <f t="shared" si="40"/>
        <v>2061</v>
      </c>
      <c r="AN107" s="180">
        <f t="shared" si="40"/>
        <v>2062</v>
      </c>
      <c r="AO107" s="180">
        <f t="shared" si="40"/>
        <v>2063</v>
      </c>
      <c r="AP107" s="180">
        <f t="shared" si="40"/>
        <v>2064</v>
      </c>
      <c r="AT107" s="166"/>
      <c r="AU107" s="166"/>
      <c r="AV107" s="166"/>
      <c r="AW107" s="166"/>
      <c r="AX107" s="166"/>
      <c r="AY107" s="166"/>
      <c r="AZ107" s="166"/>
      <c r="BA107" s="166"/>
      <c r="BB107" s="166"/>
      <c r="BC107" s="166"/>
      <c r="BD107" s="166"/>
      <c r="BE107" s="166"/>
      <c r="BF107" s="166"/>
      <c r="BG107" s="166"/>
    </row>
    <row r="108" spans="1:71" ht="12.75" hidden="1" x14ac:dyDescent="0.2">
      <c r="A108" s="181" t="s">
        <v>333</v>
      </c>
      <c r="B108" s="182"/>
      <c r="C108" s="182">
        <f>C109*$B$111*C112</f>
        <v>0</v>
      </c>
      <c r="D108" s="182">
        <f t="shared" ref="D108:AP108" si="41">D109*$B$111*D112</f>
        <v>0</v>
      </c>
      <c r="E108" s="182">
        <f t="shared" si="41"/>
        <v>1325529.1761600003</v>
      </c>
      <c r="F108" s="182">
        <f t="shared" si="41"/>
        <v>2717848.0963200005</v>
      </c>
      <c r="G108" s="182">
        <f t="shared" si="41"/>
        <v>4218754.68</v>
      </c>
      <c r="H108" s="182">
        <f t="shared" si="41"/>
        <v>4218754.68</v>
      </c>
      <c r="I108" s="182">
        <f t="shared" si="41"/>
        <v>4218754.68</v>
      </c>
      <c r="J108" s="182">
        <f t="shared" si="41"/>
        <v>4218754.68</v>
      </c>
      <c r="K108" s="182">
        <f t="shared" si="41"/>
        <v>4218754.68</v>
      </c>
      <c r="L108" s="182">
        <f t="shared" si="41"/>
        <v>4218754.68</v>
      </c>
      <c r="M108" s="182">
        <f t="shared" si="41"/>
        <v>4218754.68</v>
      </c>
      <c r="N108" s="182">
        <f t="shared" si="41"/>
        <v>4218754.68</v>
      </c>
      <c r="O108" s="182">
        <f t="shared" si="41"/>
        <v>4218754.68</v>
      </c>
      <c r="P108" s="182">
        <f t="shared" si="41"/>
        <v>4218754.68</v>
      </c>
      <c r="Q108" s="182">
        <f t="shared" si="41"/>
        <v>4218754.68</v>
      </c>
      <c r="R108" s="182">
        <f t="shared" si="41"/>
        <v>4218754.68</v>
      </c>
      <c r="S108" s="182">
        <f t="shared" si="41"/>
        <v>4218754.68</v>
      </c>
      <c r="T108" s="182">
        <f t="shared" si="41"/>
        <v>4218754.68</v>
      </c>
      <c r="U108" s="182">
        <f t="shared" si="41"/>
        <v>4218754.68</v>
      </c>
      <c r="V108" s="182">
        <f t="shared" si="41"/>
        <v>4218754.68</v>
      </c>
      <c r="W108" s="182">
        <f t="shared" si="41"/>
        <v>4218754.68</v>
      </c>
      <c r="X108" s="182">
        <f t="shared" si="41"/>
        <v>4218754.68</v>
      </c>
      <c r="Y108" s="182">
        <f t="shared" si="41"/>
        <v>4218754.68</v>
      </c>
      <c r="Z108" s="182">
        <f t="shared" si="41"/>
        <v>4218754.68</v>
      </c>
      <c r="AA108" s="182">
        <f t="shared" si="41"/>
        <v>4218754.68</v>
      </c>
      <c r="AB108" s="182">
        <f t="shared" si="41"/>
        <v>4218754.68</v>
      </c>
      <c r="AC108" s="182">
        <f t="shared" si="41"/>
        <v>4218754.68</v>
      </c>
      <c r="AD108" s="182">
        <f t="shared" si="41"/>
        <v>4218754.68</v>
      </c>
      <c r="AE108" s="182">
        <f t="shared" si="41"/>
        <v>4218754.68</v>
      </c>
      <c r="AF108" s="182">
        <f t="shared" si="41"/>
        <v>4218754.68</v>
      </c>
      <c r="AG108" s="182">
        <f t="shared" si="41"/>
        <v>4218754.68</v>
      </c>
      <c r="AH108" s="182">
        <f t="shared" si="41"/>
        <v>4218754.68</v>
      </c>
      <c r="AI108" s="182">
        <f t="shared" si="41"/>
        <v>4218754.68</v>
      </c>
      <c r="AJ108" s="182">
        <f t="shared" si="41"/>
        <v>4218754.68</v>
      </c>
      <c r="AK108" s="182">
        <f t="shared" si="41"/>
        <v>4218754.68</v>
      </c>
      <c r="AL108" s="182">
        <f t="shared" si="41"/>
        <v>4218754.68</v>
      </c>
      <c r="AM108" s="182">
        <f t="shared" si="41"/>
        <v>4218754.68</v>
      </c>
      <c r="AN108" s="182">
        <f t="shared" si="41"/>
        <v>4218754.68</v>
      </c>
      <c r="AO108" s="182">
        <f t="shared" si="41"/>
        <v>4218754.68</v>
      </c>
      <c r="AP108" s="182">
        <f t="shared" si="41"/>
        <v>4218754.68</v>
      </c>
      <c r="AT108" s="166"/>
      <c r="AU108" s="166"/>
      <c r="AV108" s="166"/>
      <c r="AW108" s="166"/>
      <c r="AX108" s="166"/>
      <c r="AY108" s="166"/>
      <c r="AZ108" s="166"/>
      <c r="BA108" s="166"/>
      <c r="BB108" s="166"/>
      <c r="BC108" s="166"/>
      <c r="BD108" s="166"/>
      <c r="BE108" s="166"/>
      <c r="BF108" s="166"/>
      <c r="BG108" s="166"/>
    </row>
    <row r="109" spans="1:71" ht="12.75" hidden="1" x14ac:dyDescent="0.2">
      <c r="A109" s="181" t="s">
        <v>334</v>
      </c>
      <c r="B109" s="180"/>
      <c r="C109" s="180">
        <f>B109+$I$120*C113</f>
        <v>0</v>
      </c>
      <c r="D109" s="180">
        <f>C109+$I$120*D113</f>
        <v>0</v>
      </c>
      <c r="E109" s="180">
        <f t="shared" ref="E109:AP109" si="42">D109+$I$120*E113</f>
        <v>9.5200000000000021E-2</v>
      </c>
      <c r="F109" s="180">
        <f t="shared" si="42"/>
        <v>0.18760000000000004</v>
      </c>
      <c r="G109" s="180">
        <f t="shared" si="42"/>
        <v>0.28000000000000003</v>
      </c>
      <c r="H109" s="180">
        <f t="shared" si="42"/>
        <v>0.28000000000000003</v>
      </c>
      <c r="I109" s="180">
        <f t="shared" si="42"/>
        <v>0.28000000000000003</v>
      </c>
      <c r="J109" s="180">
        <f t="shared" si="42"/>
        <v>0.28000000000000003</v>
      </c>
      <c r="K109" s="180">
        <f t="shared" si="42"/>
        <v>0.28000000000000003</v>
      </c>
      <c r="L109" s="180">
        <f t="shared" si="42"/>
        <v>0.28000000000000003</v>
      </c>
      <c r="M109" s="180">
        <f t="shared" si="42"/>
        <v>0.28000000000000003</v>
      </c>
      <c r="N109" s="180">
        <f t="shared" si="42"/>
        <v>0.28000000000000003</v>
      </c>
      <c r="O109" s="180">
        <f t="shared" si="42"/>
        <v>0.28000000000000003</v>
      </c>
      <c r="P109" s="180">
        <f t="shared" si="42"/>
        <v>0.28000000000000003</v>
      </c>
      <c r="Q109" s="180">
        <f t="shared" si="42"/>
        <v>0.28000000000000003</v>
      </c>
      <c r="R109" s="180">
        <f t="shared" si="42"/>
        <v>0.28000000000000003</v>
      </c>
      <c r="S109" s="180">
        <f t="shared" si="42"/>
        <v>0.28000000000000003</v>
      </c>
      <c r="T109" s="180">
        <f t="shared" si="42"/>
        <v>0.28000000000000003</v>
      </c>
      <c r="U109" s="180">
        <f t="shared" si="42"/>
        <v>0.28000000000000003</v>
      </c>
      <c r="V109" s="180">
        <f t="shared" si="42"/>
        <v>0.28000000000000003</v>
      </c>
      <c r="W109" s="180">
        <f t="shared" si="42"/>
        <v>0.28000000000000003</v>
      </c>
      <c r="X109" s="180">
        <f t="shared" si="42"/>
        <v>0.28000000000000003</v>
      </c>
      <c r="Y109" s="180">
        <f t="shared" si="42"/>
        <v>0.28000000000000003</v>
      </c>
      <c r="Z109" s="180">
        <f t="shared" si="42"/>
        <v>0.28000000000000003</v>
      </c>
      <c r="AA109" s="180">
        <f t="shared" si="42"/>
        <v>0.28000000000000003</v>
      </c>
      <c r="AB109" s="180">
        <f t="shared" si="42"/>
        <v>0.28000000000000003</v>
      </c>
      <c r="AC109" s="180">
        <f t="shared" si="42"/>
        <v>0.28000000000000003</v>
      </c>
      <c r="AD109" s="180">
        <f t="shared" si="42"/>
        <v>0.28000000000000003</v>
      </c>
      <c r="AE109" s="180">
        <f t="shared" si="42"/>
        <v>0.28000000000000003</v>
      </c>
      <c r="AF109" s="180">
        <f t="shared" si="42"/>
        <v>0.28000000000000003</v>
      </c>
      <c r="AG109" s="180">
        <f t="shared" si="42"/>
        <v>0.28000000000000003</v>
      </c>
      <c r="AH109" s="180">
        <f t="shared" si="42"/>
        <v>0.28000000000000003</v>
      </c>
      <c r="AI109" s="180">
        <f t="shared" si="42"/>
        <v>0.28000000000000003</v>
      </c>
      <c r="AJ109" s="180">
        <f t="shared" si="42"/>
        <v>0.28000000000000003</v>
      </c>
      <c r="AK109" s="180">
        <f t="shared" si="42"/>
        <v>0.28000000000000003</v>
      </c>
      <c r="AL109" s="180">
        <f t="shared" si="42"/>
        <v>0.28000000000000003</v>
      </c>
      <c r="AM109" s="180">
        <f t="shared" si="42"/>
        <v>0.28000000000000003</v>
      </c>
      <c r="AN109" s="180">
        <f t="shared" si="42"/>
        <v>0.28000000000000003</v>
      </c>
      <c r="AO109" s="180">
        <f t="shared" si="42"/>
        <v>0.28000000000000003</v>
      </c>
      <c r="AP109" s="180">
        <f t="shared" si="42"/>
        <v>0.28000000000000003</v>
      </c>
      <c r="AT109" s="166"/>
      <c r="AU109" s="166"/>
      <c r="AV109" s="166"/>
      <c r="AW109" s="166"/>
      <c r="AX109" s="166"/>
      <c r="AY109" s="166"/>
      <c r="AZ109" s="166"/>
      <c r="BA109" s="166"/>
      <c r="BB109" s="166"/>
      <c r="BC109" s="166"/>
      <c r="BD109" s="166"/>
      <c r="BE109" s="166"/>
      <c r="BF109" s="166"/>
      <c r="BG109" s="166"/>
    </row>
    <row r="110" spans="1:71" ht="12.75" hidden="1" x14ac:dyDescent="0.2">
      <c r="A110" s="181" t="s">
        <v>335</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336</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337</v>
      </c>
      <c r="B112" s="185">
        <v>2449.0500000000002</v>
      </c>
      <c r="C112" s="185">
        <v>2750.9</v>
      </c>
      <c r="D112" s="185">
        <v>3022.14</v>
      </c>
      <c r="E112" s="185">
        <v>3178.91</v>
      </c>
      <c r="F112" s="185">
        <v>3307.64</v>
      </c>
      <c r="G112" s="185">
        <v>3439.95</v>
      </c>
      <c r="H112" s="186">
        <f>G112</f>
        <v>3439.95</v>
      </c>
      <c r="I112" s="186">
        <f t="shared" ref="I112:AR112" si="43">H112</f>
        <v>3439.95</v>
      </c>
      <c r="J112" s="186">
        <f t="shared" si="43"/>
        <v>3439.95</v>
      </c>
      <c r="K112" s="186">
        <f t="shared" si="43"/>
        <v>3439.95</v>
      </c>
      <c r="L112" s="186">
        <f t="shared" si="43"/>
        <v>3439.95</v>
      </c>
      <c r="M112" s="186">
        <f t="shared" si="43"/>
        <v>3439.95</v>
      </c>
      <c r="N112" s="186">
        <f t="shared" si="43"/>
        <v>3439.95</v>
      </c>
      <c r="O112" s="186">
        <f t="shared" si="43"/>
        <v>3439.95</v>
      </c>
      <c r="P112" s="186">
        <f t="shared" si="43"/>
        <v>3439.95</v>
      </c>
      <c r="Q112" s="186">
        <f t="shared" si="43"/>
        <v>3439.95</v>
      </c>
      <c r="R112" s="186">
        <f t="shared" si="43"/>
        <v>3439.95</v>
      </c>
      <c r="S112" s="186">
        <f t="shared" si="43"/>
        <v>3439.95</v>
      </c>
      <c r="T112" s="186">
        <f t="shared" si="43"/>
        <v>3439.95</v>
      </c>
      <c r="U112" s="186">
        <f t="shared" si="43"/>
        <v>3439.95</v>
      </c>
      <c r="V112" s="186">
        <f t="shared" si="43"/>
        <v>3439.95</v>
      </c>
      <c r="W112" s="186">
        <f t="shared" si="43"/>
        <v>3439.95</v>
      </c>
      <c r="X112" s="186">
        <f t="shared" si="43"/>
        <v>3439.95</v>
      </c>
      <c r="Y112" s="186">
        <f t="shared" si="43"/>
        <v>3439.95</v>
      </c>
      <c r="Z112" s="186">
        <f t="shared" si="43"/>
        <v>3439.95</v>
      </c>
      <c r="AA112" s="186">
        <f t="shared" si="43"/>
        <v>3439.95</v>
      </c>
      <c r="AB112" s="186">
        <f t="shared" si="43"/>
        <v>3439.95</v>
      </c>
      <c r="AC112" s="186">
        <f t="shared" si="43"/>
        <v>3439.95</v>
      </c>
      <c r="AD112" s="186">
        <f t="shared" si="43"/>
        <v>3439.95</v>
      </c>
      <c r="AE112" s="186">
        <f t="shared" si="43"/>
        <v>3439.95</v>
      </c>
      <c r="AF112" s="186">
        <f t="shared" si="43"/>
        <v>3439.95</v>
      </c>
      <c r="AG112" s="186">
        <f t="shared" si="43"/>
        <v>3439.95</v>
      </c>
      <c r="AH112" s="186">
        <f t="shared" si="43"/>
        <v>3439.95</v>
      </c>
      <c r="AI112" s="186">
        <f t="shared" si="43"/>
        <v>3439.95</v>
      </c>
      <c r="AJ112" s="186">
        <f t="shared" si="43"/>
        <v>3439.95</v>
      </c>
      <c r="AK112" s="186">
        <f t="shared" si="43"/>
        <v>3439.95</v>
      </c>
      <c r="AL112" s="186">
        <f t="shared" si="43"/>
        <v>3439.95</v>
      </c>
      <c r="AM112" s="186">
        <f t="shared" si="43"/>
        <v>3439.95</v>
      </c>
      <c r="AN112" s="186">
        <f t="shared" si="43"/>
        <v>3439.95</v>
      </c>
      <c r="AO112" s="186">
        <f t="shared" si="43"/>
        <v>3439.95</v>
      </c>
      <c r="AP112" s="186">
        <f t="shared" si="43"/>
        <v>3439.95</v>
      </c>
      <c r="AQ112" s="186">
        <f t="shared" si="43"/>
        <v>3439.95</v>
      </c>
      <c r="AR112" s="186">
        <f t="shared" si="43"/>
        <v>3439.95</v>
      </c>
      <c r="AT112" s="166"/>
      <c r="AU112" s="166"/>
      <c r="AV112" s="166"/>
      <c r="AW112" s="166"/>
      <c r="AX112" s="166"/>
      <c r="AY112" s="166"/>
      <c r="AZ112" s="166"/>
      <c r="BA112" s="166"/>
      <c r="BB112" s="166"/>
      <c r="BC112" s="166"/>
      <c r="BD112" s="166"/>
      <c r="BE112" s="166"/>
      <c r="BF112" s="166"/>
      <c r="BG112" s="166"/>
    </row>
    <row r="113" spans="1:71" ht="15" hidden="1" x14ac:dyDescent="0.2">
      <c r="A113" s="187" t="s">
        <v>338</v>
      </c>
      <c r="B113" s="188">
        <v>0</v>
      </c>
      <c r="C113" s="189">
        <v>0</v>
      </c>
      <c r="D113" s="189">
        <v>0</v>
      </c>
      <c r="E113" s="189">
        <v>0.34</v>
      </c>
      <c r="F113" s="189">
        <v>0.33</v>
      </c>
      <c r="G113" s="189">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7" t="s">
        <v>339</v>
      </c>
      <c r="C116" s="408"/>
      <c r="D116" s="407" t="s">
        <v>340</v>
      </c>
      <c r="E116" s="408"/>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341</v>
      </c>
      <c r="B117" s="190"/>
      <c r="C117" s="178" t="s">
        <v>342</v>
      </c>
      <c r="D117" s="190">
        <f>'3.1. паспорт Техсостояние ПС'!O24</f>
        <v>0</v>
      </c>
      <c r="E117" s="178" t="s">
        <v>342</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341</v>
      </c>
      <c r="B118" s="178">
        <f>$B$110*B117</f>
        <v>0</v>
      </c>
      <c r="C118" s="178" t="s">
        <v>343</v>
      </c>
      <c r="D118" s="178">
        <f>$B$110*D117</f>
        <v>0</v>
      </c>
      <c r="E118" s="178" t="s">
        <v>343</v>
      </c>
      <c r="F118" s="181" t="s">
        <v>344</v>
      </c>
      <c r="G118" s="178">
        <f>D117-B117</f>
        <v>0</v>
      </c>
      <c r="H118" s="178" t="s">
        <v>342</v>
      </c>
      <c r="I118" s="178">
        <f>$B$110*G118</f>
        <v>0</v>
      </c>
      <c r="J118" s="178" t="s">
        <v>343</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345</v>
      </c>
      <c r="G119" s="178">
        <f>I119/$B$110</f>
        <v>0.30107526881720431</v>
      </c>
      <c r="H119" s="178" t="s">
        <v>342</v>
      </c>
      <c r="I119" s="190">
        <f>'2. паспорт  ТП'!H23</f>
        <v>0.28000000000000003</v>
      </c>
      <c r="J119" s="178" t="s">
        <v>343</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346</v>
      </c>
      <c r="G120" s="178">
        <f>G118</f>
        <v>0</v>
      </c>
      <c r="H120" s="178" t="s">
        <v>342</v>
      </c>
      <c r="I120" s="183">
        <f>I119</f>
        <v>0.28000000000000003</v>
      </c>
      <c r="J120" s="178" t="s">
        <v>343</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347</v>
      </c>
      <c r="B122" s="196">
        <f>'6.2. Паспорт фин осв ввод'!C24</f>
        <v>0.13336964000000001</v>
      </c>
      <c r="C122" s="78"/>
      <c r="D122" s="409" t="s">
        <v>264</v>
      </c>
      <c r="E122" s="197" t="s">
        <v>348</v>
      </c>
      <c r="F122" s="198">
        <v>35</v>
      </c>
      <c r="G122" s="410" t="s">
        <v>349</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264</v>
      </c>
      <c r="B123" s="199">
        <v>30</v>
      </c>
      <c r="C123" s="78"/>
      <c r="D123" s="409"/>
      <c r="E123" s="197" t="s">
        <v>350</v>
      </c>
      <c r="F123" s="198">
        <v>30</v>
      </c>
      <c r="G123" s="410"/>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351</v>
      </c>
      <c r="B124" s="199" t="s">
        <v>352</v>
      </c>
      <c r="C124" s="200" t="s">
        <v>353</v>
      </c>
      <c r="D124" s="409"/>
      <c r="E124" s="197" t="s">
        <v>354</v>
      </c>
      <c r="F124" s="198">
        <v>30</v>
      </c>
      <c r="G124" s="410"/>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0.15015737000000001</v>
      </c>
      <c r="C125" s="200"/>
      <c r="D125" s="409"/>
      <c r="E125" s="197" t="s">
        <v>355</v>
      </c>
      <c r="F125" s="198">
        <v>30</v>
      </c>
      <c r="G125" s="410"/>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356</v>
      </c>
      <c r="B126" s="203">
        <f>$B$122*1000*1000</f>
        <v>133369.64000000001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357</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358</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337</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359</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4">C135+1</f>
        <v>2027</v>
      </c>
      <c r="E135" s="212">
        <f t="shared" si="44"/>
        <v>2028</v>
      </c>
      <c r="F135" s="212">
        <f t="shared" si="44"/>
        <v>2029</v>
      </c>
      <c r="G135" s="212">
        <f t="shared" si="44"/>
        <v>2030</v>
      </c>
      <c r="H135" s="212">
        <f t="shared" si="44"/>
        <v>2031</v>
      </c>
      <c r="I135" s="212">
        <f t="shared" si="44"/>
        <v>2032</v>
      </c>
      <c r="J135" s="212">
        <f t="shared" si="44"/>
        <v>2033</v>
      </c>
      <c r="K135" s="212">
        <f t="shared" si="44"/>
        <v>2034</v>
      </c>
      <c r="L135" s="212">
        <f t="shared" si="44"/>
        <v>2035</v>
      </c>
      <c r="M135" s="212">
        <f t="shared" si="44"/>
        <v>2036</v>
      </c>
      <c r="N135" s="212">
        <f t="shared" si="44"/>
        <v>2037</v>
      </c>
      <c r="O135" s="212">
        <f t="shared" si="44"/>
        <v>2038</v>
      </c>
      <c r="P135" s="212">
        <f t="shared" si="44"/>
        <v>2039</v>
      </c>
      <c r="Q135" s="212">
        <f t="shared" si="44"/>
        <v>2040</v>
      </c>
      <c r="R135" s="212">
        <f t="shared" si="44"/>
        <v>2041</v>
      </c>
      <c r="S135" s="212">
        <f t="shared" si="44"/>
        <v>2042</v>
      </c>
      <c r="T135" s="212">
        <f t="shared" si="44"/>
        <v>2043</v>
      </c>
      <c r="U135" s="212">
        <f t="shared" si="44"/>
        <v>2044</v>
      </c>
      <c r="V135" s="212">
        <f t="shared" si="44"/>
        <v>2045</v>
      </c>
      <c r="W135" s="212">
        <f t="shared" si="44"/>
        <v>2046</v>
      </c>
      <c r="X135" s="212">
        <f t="shared" si="44"/>
        <v>2047</v>
      </c>
      <c r="Y135" s="212">
        <f t="shared" si="44"/>
        <v>2048</v>
      </c>
      <c r="Z135" s="212">
        <f t="shared" si="44"/>
        <v>2049</v>
      </c>
      <c r="AA135" s="212">
        <f t="shared" si="44"/>
        <v>2050</v>
      </c>
      <c r="AB135" s="212">
        <f t="shared" si="44"/>
        <v>2051</v>
      </c>
      <c r="AC135" s="212">
        <f t="shared" si="44"/>
        <v>2052</v>
      </c>
      <c r="AD135" s="212">
        <f t="shared" si="44"/>
        <v>2053</v>
      </c>
      <c r="AE135" s="212">
        <f t="shared" si="44"/>
        <v>2054</v>
      </c>
      <c r="AF135" s="212">
        <f t="shared" si="44"/>
        <v>2055</v>
      </c>
      <c r="AG135" s="212">
        <f t="shared" si="44"/>
        <v>2056</v>
      </c>
      <c r="AH135" s="212">
        <f t="shared" si="44"/>
        <v>2057</v>
      </c>
      <c r="AI135" s="212">
        <f t="shared" si="44"/>
        <v>2058</v>
      </c>
      <c r="AJ135" s="212">
        <f t="shared" si="44"/>
        <v>2059</v>
      </c>
      <c r="AK135" s="212">
        <f t="shared" si="44"/>
        <v>2060</v>
      </c>
      <c r="AL135" s="212">
        <f t="shared" si="44"/>
        <v>2061</v>
      </c>
      <c r="AM135" s="212">
        <f t="shared" si="44"/>
        <v>2062</v>
      </c>
      <c r="AN135" s="212">
        <f t="shared" si="44"/>
        <v>2063</v>
      </c>
      <c r="AO135" s="212">
        <f t="shared" si="44"/>
        <v>2064</v>
      </c>
      <c r="AP135" s="212">
        <f t="shared" si="44"/>
        <v>2065</v>
      </c>
      <c r="AQ135" s="212">
        <f t="shared" si="44"/>
        <v>2066</v>
      </c>
      <c r="AR135" s="212">
        <f t="shared" si="44"/>
        <v>2067</v>
      </c>
      <c r="AS135" s="212">
        <f t="shared" si="44"/>
        <v>2068</v>
      </c>
      <c r="AT135" s="212">
        <f t="shared" si="44"/>
        <v>2069</v>
      </c>
      <c r="AU135" s="212">
        <f t="shared" si="44"/>
        <v>2070</v>
      </c>
      <c r="AV135" s="212">
        <f t="shared" si="44"/>
        <v>2071</v>
      </c>
      <c r="AW135" s="212">
        <f t="shared" si="44"/>
        <v>2072</v>
      </c>
      <c r="AX135" s="212">
        <f t="shared" si="44"/>
        <v>2073</v>
      </c>
      <c r="AY135" s="212">
        <f t="shared" si="44"/>
        <v>2074</v>
      </c>
    </row>
    <row r="136" spans="1:52" ht="12.75" hidden="1" x14ac:dyDescent="0.2">
      <c r="A136" s="195" t="s">
        <v>360</v>
      </c>
      <c r="B136" s="213">
        <v>7.3999999999999996E-2</v>
      </c>
      <c r="C136" s="213">
        <v>5.5E-2</v>
      </c>
      <c r="D136" s="213">
        <v>4.1000000000000002E-2</v>
      </c>
      <c r="E136" s="213">
        <f>D136</f>
        <v>4.1000000000000002E-2</v>
      </c>
      <c r="F136" s="213">
        <f t="shared" ref="F136:AZ136" si="45">E136</f>
        <v>4.1000000000000002E-2</v>
      </c>
      <c r="G136" s="213">
        <f t="shared" si="45"/>
        <v>4.1000000000000002E-2</v>
      </c>
      <c r="H136" s="213">
        <f t="shared" si="45"/>
        <v>4.1000000000000002E-2</v>
      </c>
      <c r="I136" s="213">
        <f t="shared" si="45"/>
        <v>4.1000000000000002E-2</v>
      </c>
      <c r="J136" s="213">
        <f t="shared" si="45"/>
        <v>4.1000000000000002E-2</v>
      </c>
      <c r="K136" s="213">
        <f t="shared" si="45"/>
        <v>4.1000000000000002E-2</v>
      </c>
      <c r="L136" s="213">
        <f t="shared" si="45"/>
        <v>4.1000000000000002E-2</v>
      </c>
      <c r="M136" s="213">
        <f t="shared" si="45"/>
        <v>4.1000000000000002E-2</v>
      </c>
      <c r="N136" s="213">
        <f t="shared" si="45"/>
        <v>4.1000000000000002E-2</v>
      </c>
      <c r="O136" s="213">
        <f t="shared" si="45"/>
        <v>4.1000000000000002E-2</v>
      </c>
      <c r="P136" s="213">
        <f t="shared" si="45"/>
        <v>4.1000000000000002E-2</v>
      </c>
      <c r="Q136" s="213">
        <f t="shared" si="45"/>
        <v>4.1000000000000002E-2</v>
      </c>
      <c r="R136" s="213">
        <f t="shared" si="45"/>
        <v>4.1000000000000002E-2</v>
      </c>
      <c r="S136" s="213">
        <f t="shared" si="45"/>
        <v>4.1000000000000002E-2</v>
      </c>
      <c r="T136" s="213">
        <f t="shared" si="45"/>
        <v>4.1000000000000002E-2</v>
      </c>
      <c r="U136" s="213">
        <f t="shared" si="45"/>
        <v>4.1000000000000002E-2</v>
      </c>
      <c r="V136" s="213">
        <f t="shared" si="45"/>
        <v>4.1000000000000002E-2</v>
      </c>
      <c r="W136" s="213">
        <f t="shared" si="45"/>
        <v>4.1000000000000002E-2</v>
      </c>
      <c r="X136" s="213">
        <f t="shared" si="45"/>
        <v>4.1000000000000002E-2</v>
      </c>
      <c r="Y136" s="213">
        <f t="shared" si="45"/>
        <v>4.1000000000000002E-2</v>
      </c>
      <c r="Z136" s="213">
        <f t="shared" si="45"/>
        <v>4.1000000000000002E-2</v>
      </c>
      <c r="AA136" s="213">
        <f t="shared" si="45"/>
        <v>4.1000000000000002E-2</v>
      </c>
      <c r="AB136" s="213">
        <f t="shared" si="45"/>
        <v>4.1000000000000002E-2</v>
      </c>
      <c r="AC136" s="213">
        <f t="shared" si="45"/>
        <v>4.1000000000000002E-2</v>
      </c>
      <c r="AD136" s="213">
        <f t="shared" si="45"/>
        <v>4.1000000000000002E-2</v>
      </c>
      <c r="AE136" s="213">
        <f t="shared" si="45"/>
        <v>4.1000000000000002E-2</v>
      </c>
      <c r="AF136" s="213">
        <f t="shared" si="45"/>
        <v>4.1000000000000002E-2</v>
      </c>
      <c r="AG136" s="213">
        <f t="shared" si="45"/>
        <v>4.1000000000000002E-2</v>
      </c>
      <c r="AH136" s="213">
        <f t="shared" si="45"/>
        <v>4.1000000000000002E-2</v>
      </c>
      <c r="AI136" s="213">
        <f t="shared" si="45"/>
        <v>4.1000000000000002E-2</v>
      </c>
      <c r="AJ136" s="213">
        <f t="shared" si="45"/>
        <v>4.1000000000000002E-2</v>
      </c>
      <c r="AK136" s="213">
        <f t="shared" si="45"/>
        <v>4.1000000000000002E-2</v>
      </c>
      <c r="AL136" s="213">
        <f t="shared" si="45"/>
        <v>4.1000000000000002E-2</v>
      </c>
      <c r="AM136" s="213">
        <f t="shared" si="45"/>
        <v>4.1000000000000002E-2</v>
      </c>
      <c r="AN136" s="213">
        <f t="shared" si="45"/>
        <v>4.1000000000000002E-2</v>
      </c>
      <c r="AO136" s="213">
        <f t="shared" si="45"/>
        <v>4.1000000000000002E-2</v>
      </c>
      <c r="AP136" s="213">
        <f t="shared" si="45"/>
        <v>4.1000000000000002E-2</v>
      </c>
      <c r="AQ136" s="213">
        <f t="shared" si="45"/>
        <v>4.1000000000000002E-2</v>
      </c>
      <c r="AR136" s="213">
        <f t="shared" si="45"/>
        <v>4.1000000000000002E-2</v>
      </c>
      <c r="AS136" s="213">
        <f t="shared" si="45"/>
        <v>4.1000000000000002E-2</v>
      </c>
      <c r="AT136" s="213">
        <f t="shared" si="45"/>
        <v>4.1000000000000002E-2</v>
      </c>
      <c r="AU136" s="213">
        <f t="shared" si="45"/>
        <v>4.1000000000000002E-2</v>
      </c>
      <c r="AV136" s="213">
        <f t="shared" si="45"/>
        <v>4.1000000000000002E-2</v>
      </c>
      <c r="AW136" s="213">
        <f t="shared" si="45"/>
        <v>4.1000000000000002E-2</v>
      </c>
      <c r="AX136" s="213">
        <f t="shared" si="45"/>
        <v>4.1000000000000002E-2</v>
      </c>
      <c r="AY136" s="213">
        <f t="shared" si="45"/>
        <v>4.1000000000000002E-2</v>
      </c>
      <c r="AZ136" s="213">
        <f t="shared" si="45"/>
        <v>4.1000000000000002E-2</v>
      </c>
    </row>
    <row r="137" spans="1:52" ht="15" hidden="1" x14ac:dyDescent="0.2">
      <c r="A137" s="195" t="s">
        <v>361</v>
      </c>
      <c r="B137" s="213"/>
      <c r="C137" s="213">
        <f>C136</f>
        <v>5.5E-2</v>
      </c>
      <c r="D137" s="214">
        <f>(1+C137)*(1+D136)-1</f>
        <v>9.8254999999999759E-2</v>
      </c>
      <c r="E137" s="214">
        <f>(1+D137)*(1+E136)-1</f>
        <v>0.14328345499999973</v>
      </c>
      <c r="F137" s="214">
        <f t="shared" ref="F137:AY137" si="46">(1+E137)*(1+F136)-1</f>
        <v>0.19015807665499973</v>
      </c>
      <c r="G137" s="214">
        <f>(1+F137)*(1+G136)-1</f>
        <v>0.23895455779785468</v>
      </c>
      <c r="H137" s="214">
        <f t="shared" si="46"/>
        <v>0.28975169466756667</v>
      </c>
      <c r="I137" s="214">
        <f t="shared" si="46"/>
        <v>0.34263151414893689</v>
      </c>
      <c r="J137" s="214">
        <f t="shared" si="46"/>
        <v>0.39767940622904319</v>
      </c>
      <c r="K137" s="214">
        <f t="shared" si="46"/>
        <v>0.45498426188443375</v>
      </c>
      <c r="L137" s="214">
        <f t="shared" si="46"/>
        <v>0.51463861662169541</v>
      </c>
      <c r="M137" s="214">
        <f t="shared" si="46"/>
        <v>0.57673879990318477</v>
      </c>
      <c r="N137" s="214">
        <f t="shared" si="46"/>
        <v>0.64138509069921512</v>
      </c>
      <c r="O137" s="214">
        <f t="shared" si="46"/>
        <v>0.70868187941788285</v>
      </c>
      <c r="P137" s="214">
        <f t="shared" si="46"/>
        <v>0.77873783647401584</v>
      </c>
      <c r="Q137" s="214">
        <f t="shared" si="46"/>
        <v>0.85166608776945041</v>
      </c>
      <c r="R137" s="214">
        <f t="shared" si="46"/>
        <v>0.9275843973679978</v>
      </c>
      <c r="S137" s="214">
        <f t="shared" si="46"/>
        <v>1.0066153576600856</v>
      </c>
      <c r="T137" s="214">
        <f t="shared" si="46"/>
        <v>1.0888865873241489</v>
      </c>
      <c r="U137" s="214">
        <f t="shared" si="46"/>
        <v>1.1745309374044388</v>
      </c>
      <c r="V137" s="214">
        <f t="shared" si="46"/>
        <v>1.2636867058380208</v>
      </c>
      <c r="W137" s="214">
        <f t="shared" si="46"/>
        <v>1.3564978607773797</v>
      </c>
      <c r="X137" s="214">
        <f t="shared" si="46"/>
        <v>1.4531142730692519</v>
      </c>
      <c r="Y137" s="214">
        <f t="shared" si="46"/>
        <v>1.553691958265091</v>
      </c>
      <c r="Z137" s="214">
        <f t="shared" si="46"/>
        <v>1.6583933285539594</v>
      </c>
      <c r="AA137" s="214">
        <f t="shared" si="46"/>
        <v>1.7673874550246715</v>
      </c>
      <c r="AB137" s="214">
        <f t="shared" si="46"/>
        <v>1.8808503406806829</v>
      </c>
      <c r="AC137" s="214">
        <f t="shared" si="46"/>
        <v>1.9989652046485906</v>
      </c>
      <c r="AD137" s="214">
        <f t="shared" si="46"/>
        <v>2.1219227780391825</v>
      </c>
      <c r="AE137" s="214">
        <f t="shared" si="46"/>
        <v>2.2499216119387886</v>
      </c>
      <c r="AF137" s="214">
        <f t="shared" si="46"/>
        <v>2.3831683980282787</v>
      </c>
      <c r="AG137" s="214">
        <f t="shared" si="46"/>
        <v>2.5218783023474378</v>
      </c>
      <c r="AH137" s="214">
        <f t="shared" si="46"/>
        <v>2.6662753127436827</v>
      </c>
      <c r="AI137" s="214">
        <f t="shared" si="46"/>
        <v>2.8165926005661732</v>
      </c>
      <c r="AJ137" s="214">
        <f t="shared" si="46"/>
        <v>2.9730728971893861</v>
      </c>
      <c r="AK137" s="214">
        <f t="shared" si="46"/>
        <v>3.135968885974151</v>
      </c>
      <c r="AL137" s="214">
        <f t="shared" si="46"/>
        <v>3.3055436102990905</v>
      </c>
      <c r="AM137" s="214">
        <f t="shared" si="46"/>
        <v>3.4820708983213526</v>
      </c>
      <c r="AN137" s="214">
        <f t="shared" si="46"/>
        <v>3.6658358051525282</v>
      </c>
      <c r="AO137" s="214">
        <f t="shared" si="46"/>
        <v>3.8571350731637812</v>
      </c>
      <c r="AP137" s="214">
        <f t="shared" si="46"/>
        <v>4.0562776111634955</v>
      </c>
      <c r="AQ137" s="214">
        <f t="shared" si="46"/>
        <v>4.2635849932211984</v>
      </c>
      <c r="AR137" s="214">
        <f t="shared" si="46"/>
        <v>4.4793919779432674</v>
      </c>
      <c r="AS137" s="214">
        <f t="shared" si="46"/>
        <v>4.704047049038941</v>
      </c>
      <c r="AT137" s="214">
        <f t="shared" si="46"/>
        <v>4.9379129780495372</v>
      </c>
      <c r="AU137" s="214">
        <f t="shared" si="46"/>
        <v>5.1813674101495675</v>
      </c>
      <c r="AV137" s="214">
        <f t="shared" si="46"/>
        <v>5.4348034739656992</v>
      </c>
      <c r="AW137" s="214">
        <f>(1+AV137)*(1+AW136)-1</f>
        <v>5.6986304163982924</v>
      </c>
      <c r="AX137" s="214">
        <f t="shared" si="46"/>
        <v>5.9732742634706222</v>
      </c>
      <c r="AY137" s="214">
        <f t="shared" si="46"/>
        <v>6.2591785082729174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B139+1</f>
        <v>2026</v>
      </c>
      <c r="D139" s="217">
        <f t="shared" ref="D139:S140" si="47">C139+1</f>
        <v>2027</v>
      </c>
      <c r="E139" s="217">
        <f t="shared" si="47"/>
        <v>2028</v>
      </c>
      <c r="F139" s="217">
        <f t="shared" si="47"/>
        <v>2029</v>
      </c>
      <c r="G139" s="217">
        <f t="shared" si="47"/>
        <v>2030</v>
      </c>
      <c r="H139" s="217">
        <f t="shared" si="47"/>
        <v>2031</v>
      </c>
      <c r="I139" s="217">
        <f t="shared" si="47"/>
        <v>2032</v>
      </c>
      <c r="J139" s="217">
        <f t="shared" si="47"/>
        <v>2033</v>
      </c>
      <c r="K139" s="217">
        <f t="shared" si="47"/>
        <v>2034</v>
      </c>
      <c r="L139" s="217">
        <f t="shared" si="47"/>
        <v>2035</v>
      </c>
      <c r="M139" s="217">
        <f t="shared" si="47"/>
        <v>2036</v>
      </c>
      <c r="N139" s="217">
        <f t="shared" si="47"/>
        <v>2037</v>
      </c>
      <c r="O139" s="217">
        <f t="shared" si="47"/>
        <v>2038</v>
      </c>
      <c r="P139" s="217">
        <f t="shared" si="47"/>
        <v>2039</v>
      </c>
      <c r="Q139" s="217">
        <f t="shared" si="47"/>
        <v>2040</v>
      </c>
      <c r="R139" s="217">
        <f t="shared" si="47"/>
        <v>2041</v>
      </c>
      <c r="S139" s="217">
        <f t="shared" si="47"/>
        <v>2042</v>
      </c>
      <c r="T139" s="217">
        <f t="shared" ref="T139:AI140" si="48">S139+1</f>
        <v>2043</v>
      </c>
      <c r="U139" s="217">
        <f t="shared" si="48"/>
        <v>2044</v>
      </c>
      <c r="V139" s="217">
        <f t="shared" si="48"/>
        <v>2045</v>
      </c>
      <c r="W139" s="217">
        <f t="shared" si="48"/>
        <v>2046</v>
      </c>
      <c r="X139" s="217">
        <f t="shared" si="48"/>
        <v>2047</v>
      </c>
      <c r="Y139" s="217">
        <f t="shared" si="48"/>
        <v>2048</v>
      </c>
      <c r="Z139" s="217">
        <f t="shared" si="48"/>
        <v>2049</v>
      </c>
      <c r="AA139" s="217">
        <f t="shared" si="48"/>
        <v>2050</v>
      </c>
      <c r="AB139" s="217">
        <f t="shared" si="48"/>
        <v>2051</v>
      </c>
      <c r="AC139" s="217">
        <f t="shared" si="48"/>
        <v>2052</v>
      </c>
      <c r="AD139" s="217">
        <f t="shared" si="48"/>
        <v>2053</v>
      </c>
      <c r="AE139" s="217">
        <f t="shared" si="48"/>
        <v>2054</v>
      </c>
      <c r="AF139" s="217">
        <f t="shared" si="48"/>
        <v>2055</v>
      </c>
      <c r="AG139" s="217">
        <f t="shared" si="48"/>
        <v>2056</v>
      </c>
      <c r="AH139" s="217">
        <f t="shared" si="48"/>
        <v>2057</v>
      </c>
      <c r="AI139" s="217">
        <f t="shared" si="48"/>
        <v>2058</v>
      </c>
      <c r="AJ139" s="217">
        <f t="shared" ref="AJ139:AY140" si="49">AI139+1</f>
        <v>2059</v>
      </c>
      <c r="AK139" s="217">
        <f t="shared" si="49"/>
        <v>2060</v>
      </c>
      <c r="AL139" s="217">
        <f t="shared" si="49"/>
        <v>2061</v>
      </c>
      <c r="AM139" s="217">
        <f t="shared" si="49"/>
        <v>2062</v>
      </c>
      <c r="AN139" s="217">
        <f t="shared" si="49"/>
        <v>2063</v>
      </c>
      <c r="AO139" s="217">
        <f t="shared" si="49"/>
        <v>2064</v>
      </c>
      <c r="AP139" s="217">
        <f t="shared" si="49"/>
        <v>2065</v>
      </c>
      <c r="AQ139" s="217">
        <f t="shared" si="49"/>
        <v>2066</v>
      </c>
      <c r="AR139" s="217">
        <f t="shared" si="49"/>
        <v>2067</v>
      </c>
      <c r="AS139" s="217">
        <f t="shared" si="49"/>
        <v>2068</v>
      </c>
      <c r="AT139" s="217">
        <f t="shared" si="49"/>
        <v>2069</v>
      </c>
      <c r="AU139" s="217">
        <f t="shared" si="49"/>
        <v>2070</v>
      </c>
      <c r="AV139" s="217">
        <f t="shared" si="49"/>
        <v>2071</v>
      </c>
      <c r="AW139" s="217">
        <f t="shared" si="49"/>
        <v>2072</v>
      </c>
      <c r="AX139" s="217">
        <f t="shared" si="49"/>
        <v>2073</v>
      </c>
      <c r="AY139" s="217">
        <f t="shared" si="49"/>
        <v>2074</v>
      </c>
    </row>
    <row r="140" spans="1:52" hidden="1" x14ac:dyDescent="0.2">
      <c r="A140" s="194">
        <v>0</v>
      </c>
      <c r="B140" s="218">
        <v>0</v>
      </c>
      <c r="C140" s="218">
        <f>B140+1</f>
        <v>1</v>
      </c>
      <c r="D140" s="218">
        <f t="shared" si="47"/>
        <v>2</v>
      </c>
      <c r="E140" s="218">
        <f>D140+1</f>
        <v>3</v>
      </c>
      <c r="F140" s="218">
        <f t="shared" si="47"/>
        <v>4</v>
      </c>
      <c r="G140" s="218">
        <f t="shared" si="47"/>
        <v>5</v>
      </c>
      <c r="H140" s="218">
        <f t="shared" si="47"/>
        <v>6</v>
      </c>
      <c r="I140" s="218">
        <f t="shared" si="47"/>
        <v>7</v>
      </c>
      <c r="J140" s="218">
        <f t="shared" si="47"/>
        <v>8</v>
      </c>
      <c r="K140" s="218">
        <f t="shared" si="47"/>
        <v>9</v>
      </c>
      <c r="L140" s="218">
        <f t="shared" si="47"/>
        <v>10</v>
      </c>
      <c r="M140" s="218">
        <f t="shared" si="47"/>
        <v>11</v>
      </c>
      <c r="N140" s="218">
        <f t="shared" si="47"/>
        <v>12</v>
      </c>
      <c r="O140" s="218">
        <f t="shared" si="47"/>
        <v>13</v>
      </c>
      <c r="P140" s="218">
        <f t="shared" si="47"/>
        <v>14</v>
      </c>
      <c r="Q140" s="218">
        <f t="shared" si="47"/>
        <v>15</v>
      </c>
      <c r="R140" s="218">
        <f t="shared" si="47"/>
        <v>16</v>
      </c>
      <c r="S140" s="218">
        <f t="shared" si="47"/>
        <v>17</v>
      </c>
      <c r="T140" s="218">
        <f t="shared" si="48"/>
        <v>18</v>
      </c>
      <c r="U140" s="218">
        <f t="shared" si="48"/>
        <v>19</v>
      </c>
      <c r="V140" s="218">
        <f t="shared" si="48"/>
        <v>20</v>
      </c>
      <c r="W140" s="218">
        <f t="shared" si="48"/>
        <v>21</v>
      </c>
      <c r="X140" s="218">
        <f t="shared" si="48"/>
        <v>22</v>
      </c>
      <c r="Y140" s="218">
        <f t="shared" si="48"/>
        <v>23</v>
      </c>
      <c r="Z140" s="218">
        <f t="shared" si="48"/>
        <v>24</v>
      </c>
      <c r="AA140" s="218">
        <f t="shared" si="48"/>
        <v>25</v>
      </c>
      <c r="AB140" s="218">
        <f t="shared" si="48"/>
        <v>26</v>
      </c>
      <c r="AC140" s="218">
        <f t="shared" si="48"/>
        <v>27</v>
      </c>
      <c r="AD140" s="218">
        <f t="shared" si="48"/>
        <v>28</v>
      </c>
      <c r="AE140" s="218">
        <f t="shared" si="48"/>
        <v>29</v>
      </c>
      <c r="AF140" s="218">
        <f t="shared" si="48"/>
        <v>30</v>
      </c>
      <c r="AG140" s="218">
        <f t="shared" si="48"/>
        <v>31</v>
      </c>
      <c r="AH140" s="218">
        <f t="shared" si="48"/>
        <v>32</v>
      </c>
      <c r="AI140" s="218">
        <f t="shared" si="48"/>
        <v>33</v>
      </c>
      <c r="AJ140" s="218">
        <f t="shared" si="49"/>
        <v>34</v>
      </c>
      <c r="AK140" s="218">
        <f t="shared" si="49"/>
        <v>35</v>
      </c>
      <c r="AL140" s="218">
        <f t="shared" si="49"/>
        <v>36</v>
      </c>
      <c r="AM140" s="218">
        <f t="shared" si="49"/>
        <v>37</v>
      </c>
      <c r="AN140" s="218">
        <f t="shared" si="49"/>
        <v>38</v>
      </c>
      <c r="AO140" s="218">
        <f t="shared" si="49"/>
        <v>39</v>
      </c>
      <c r="AP140" s="218">
        <f>AO140+1</f>
        <v>40</v>
      </c>
      <c r="AQ140" s="218">
        <f t="shared" si="49"/>
        <v>41</v>
      </c>
      <c r="AR140" s="218">
        <f t="shared" si="49"/>
        <v>42</v>
      </c>
      <c r="AS140" s="218">
        <f t="shared" si="49"/>
        <v>43</v>
      </c>
      <c r="AT140" s="218">
        <f t="shared" si="49"/>
        <v>44</v>
      </c>
      <c r="AU140" s="218">
        <f t="shared" si="49"/>
        <v>45</v>
      </c>
      <c r="AV140" s="218">
        <f t="shared" si="49"/>
        <v>46</v>
      </c>
      <c r="AW140" s="218">
        <f t="shared" si="49"/>
        <v>47</v>
      </c>
      <c r="AX140" s="218">
        <f t="shared" si="49"/>
        <v>48</v>
      </c>
      <c r="AY140" s="218">
        <f t="shared" si="49"/>
        <v>49</v>
      </c>
    </row>
    <row r="141" spans="1:52" ht="15" hidden="1" x14ac:dyDescent="0.2">
      <c r="A141" s="194"/>
      <c r="B141" s="219">
        <f>AVERAGE(A140:B140)</f>
        <v>0</v>
      </c>
      <c r="C141" s="219">
        <f>AVERAGE(B140:C140)</f>
        <v>0.5</v>
      </c>
      <c r="D141" s="219">
        <f>AVERAGE(C140:D140)</f>
        <v>1.5</v>
      </c>
      <c r="E141" s="219">
        <f>AVERAGE(D140:E140)</f>
        <v>2.5</v>
      </c>
      <c r="F141" s="219">
        <f t="shared" ref="F141:AO141" si="50">AVERAGE(E140:F140)</f>
        <v>3.5</v>
      </c>
      <c r="G141" s="219">
        <f t="shared" si="50"/>
        <v>4.5</v>
      </c>
      <c r="H141" s="219">
        <f t="shared" si="50"/>
        <v>5.5</v>
      </c>
      <c r="I141" s="219">
        <f t="shared" si="50"/>
        <v>6.5</v>
      </c>
      <c r="J141" s="219">
        <f t="shared" si="50"/>
        <v>7.5</v>
      </c>
      <c r="K141" s="219">
        <f t="shared" si="50"/>
        <v>8.5</v>
      </c>
      <c r="L141" s="219">
        <f t="shared" si="50"/>
        <v>9.5</v>
      </c>
      <c r="M141" s="219">
        <f t="shared" si="50"/>
        <v>10.5</v>
      </c>
      <c r="N141" s="219">
        <f t="shared" si="50"/>
        <v>11.5</v>
      </c>
      <c r="O141" s="219">
        <f t="shared" si="50"/>
        <v>12.5</v>
      </c>
      <c r="P141" s="219">
        <f t="shared" si="50"/>
        <v>13.5</v>
      </c>
      <c r="Q141" s="219">
        <f t="shared" si="50"/>
        <v>14.5</v>
      </c>
      <c r="R141" s="219">
        <f t="shared" si="50"/>
        <v>15.5</v>
      </c>
      <c r="S141" s="219">
        <f t="shared" si="50"/>
        <v>16.5</v>
      </c>
      <c r="T141" s="219">
        <f t="shared" si="50"/>
        <v>17.5</v>
      </c>
      <c r="U141" s="219">
        <f t="shared" si="50"/>
        <v>18.5</v>
      </c>
      <c r="V141" s="219">
        <f t="shared" si="50"/>
        <v>19.5</v>
      </c>
      <c r="W141" s="219">
        <f t="shared" si="50"/>
        <v>20.5</v>
      </c>
      <c r="X141" s="219">
        <f t="shared" si="50"/>
        <v>21.5</v>
      </c>
      <c r="Y141" s="219">
        <f t="shared" si="50"/>
        <v>22.5</v>
      </c>
      <c r="Z141" s="219">
        <f t="shared" si="50"/>
        <v>23.5</v>
      </c>
      <c r="AA141" s="219">
        <f t="shared" si="50"/>
        <v>24.5</v>
      </c>
      <c r="AB141" s="219">
        <f t="shared" si="50"/>
        <v>25.5</v>
      </c>
      <c r="AC141" s="219">
        <f t="shared" si="50"/>
        <v>26.5</v>
      </c>
      <c r="AD141" s="219">
        <f t="shared" si="50"/>
        <v>27.5</v>
      </c>
      <c r="AE141" s="219">
        <f t="shared" si="50"/>
        <v>28.5</v>
      </c>
      <c r="AF141" s="219">
        <f t="shared" si="50"/>
        <v>29.5</v>
      </c>
      <c r="AG141" s="219">
        <f t="shared" si="50"/>
        <v>30.5</v>
      </c>
      <c r="AH141" s="219">
        <f t="shared" si="50"/>
        <v>31.5</v>
      </c>
      <c r="AI141" s="219">
        <f t="shared" si="50"/>
        <v>32.5</v>
      </c>
      <c r="AJ141" s="219">
        <f t="shared" si="50"/>
        <v>33.5</v>
      </c>
      <c r="AK141" s="219">
        <f t="shared" si="50"/>
        <v>34.5</v>
      </c>
      <c r="AL141" s="219">
        <f t="shared" si="50"/>
        <v>35.5</v>
      </c>
      <c r="AM141" s="219">
        <f t="shared" si="50"/>
        <v>36.5</v>
      </c>
      <c r="AN141" s="219">
        <f t="shared" si="50"/>
        <v>37.5</v>
      </c>
      <c r="AO141" s="219">
        <f t="shared" si="50"/>
        <v>38.5</v>
      </c>
      <c r="AP141" s="219">
        <f>AVERAGE(AO140:AP140)</f>
        <v>39.5</v>
      </c>
      <c r="AQ141" s="219">
        <f t="shared" ref="AQ141:AY141" si="51">AVERAGE(AP140:AQ140)</f>
        <v>40.5</v>
      </c>
      <c r="AR141" s="219">
        <f t="shared" si="51"/>
        <v>41.5</v>
      </c>
      <c r="AS141" s="219">
        <f t="shared" si="51"/>
        <v>42.5</v>
      </c>
      <c r="AT141" s="219">
        <f t="shared" si="51"/>
        <v>43.5</v>
      </c>
      <c r="AU141" s="219">
        <f t="shared" si="51"/>
        <v>44.5</v>
      </c>
      <c r="AV141" s="219">
        <f t="shared" si="51"/>
        <v>45.5</v>
      </c>
      <c r="AW141" s="219">
        <f t="shared" si="51"/>
        <v>46.5</v>
      </c>
      <c r="AX141" s="219">
        <f t="shared" si="51"/>
        <v>47.5</v>
      </c>
      <c r="AY141" s="219">
        <f t="shared" si="51"/>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F43" sqref="F43"/>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5" t="str">
        <f>'5. анализ эконом эфф'!A5</f>
        <v>Год раскрытия информации: 2026 год</v>
      </c>
      <c r="B5" s="345"/>
      <c r="C5" s="345"/>
      <c r="D5" s="345"/>
      <c r="E5" s="345"/>
      <c r="F5" s="345"/>
      <c r="G5" s="345"/>
      <c r="H5" s="345"/>
      <c r="I5" s="345"/>
      <c r="J5" s="345"/>
      <c r="K5" s="345"/>
    </row>
    <row r="6" spans="1:11" ht="15.75" x14ac:dyDescent="0.25">
      <c r="A6" s="221"/>
      <c r="B6" s="221"/>
      <c r="C6" s="222"/>
      <c r="D6" s="222"/>
      <c r="E6" s="222"/>
      <c r="F6" s="222"/>
      <c r="G6" s="222"/>
      <c r="H6" s="222"/>
      <c r="I6" s="222"/>
      <c r="J6" s="221"/>
      <c r="K6" s="221"/>
    </row>
    <row r="7" spans="1:11" ht="18.75" x14ac:dyDescent="0.25">
      <c r="A7" s="346" t="s">
        <v>3</v>
      </c>
      <c r="B7" s="346"/>
      <c r="C7" s="346"/>
      <c r="D7" s="346"/>
      <c r="E7" s="346"/>
      <c r="F7" s="346"/>
      <c r="G7" s="346"/>
      <c r="H7" s="346"/>
      <c r="I7" s="346"/>
      <c r="J7" s="346"/>
      <c r="K7" s="346"/>
    </row>
    <row r="8" spans="1:11" ht="18.75" x14ac:dyDescent="0.25">
      <c r="A8" s="346"/>
      <c r="B8" s="346"/>
      <c r="C8" s="346"/>
      <c r="D8" s="346"/>
      <c r="E8" s="346"/>
      <c r="F8" s="346"/>
      <c r="G8" s="346"/>
      <c r="H8" s="346"/>
      <c r="I8" s="346"/>
      <c r="J8" s="346"/>
      <c r="K8" s="346"/>
    </row>
    <row r="9" spans="1:11" ht="15.75" x14ac:dyDescent="0.25">
      <c r="A9" s="354" t="str">
        <f>'5. анализ эконом эфф'!A9</f>
        <v>Акционерное общество "Россети Янтарь" ДЗО  ПАО "Россети"</v>
      </c>
      <c r="B9" s="354"/>
      <c r="C9" s="354"/>
      <c r="D9" s="354"/>
      <c r="E9" s="354"/>
      <c r="F9" s="354"/>
      <c r="G9" s="354"/>
      <c r="H9" s="354"/>
      <c r="I9" s="354"/>
      <c r="J9" s="354"/>
      <c r="K9" s="354"/>
    </row>
    <row r="10" spans="1:11" ht="15.75" x14ac:dyDescent="0.25">
      <c r="A10" s="348" t="s">
        <v>5</v>
      </c>
      <c r="B10" s="348"/>
      <c r="C10" s="348"/>
      <c r="D10" s="348"/>
      <c r="E10" s="348"/>
      <c r="F10" s="348"/>
      <c r="G10" s="348"/>
      <c r="H10" s="348"/>
      <c r="I10" s="348"/>
      <c r="J10" s="348"/>
      <c r="K10" s="348"/>
    </row>
    <row r="11" spans="1:11" ht="18.75" x14ac:dyDescent="0.25">
      <c r="A11" s="346"/>
      <c r="B11" s="346"/>
      <c r="C11" s="346"/>
      <c r="D11" s="346"/>
      <c r="E11" s="346"/>
      <c r="F11" s="346"/>
      <c r="G11" s="346"/>
      <c r="H11" s="346"/>
      <c r="I11" s="346"/>
      <c r="J11" s="346"/>
      <c r="K11" s="346"/>
    </row>
    <row r="12" spans="1:11" ht="15.75" x14ac:dyDescent="0.25">
      <c r="A12" s="354" t="str">
        <f>'5. анализ эконом эфф'!A12</f>
        <v>P_48-15257</v>
      </c>
      <c r="B12" s="354"/>
      <c r="C12" s="354"/>
      <c r="D12" s="354"/>
      <c r="E12" s="354"/>
      <c r="F12" s="354"/>
      <c r="G12" s="354"/>
      <c r="H12" s="354"/>
      <c r="I12" s="354"/>
      <c r="J12" s="354"/>
      <c r="K12" s="354"/>
    </row>
    <row r="13" spans="1:11" ht="15.75" x14ac:dyDescent="0.25">
      <c r="A13" s="348" t="s">
        <v>7</v>
      </c>
      <c r="B13" s="348"/>
      <c r="C13" s="348"/>
      <c r="D13" s="348"/>
      <c r="E13" s="348"/>
      <c r="F13" s="348"/>
      <c r="G13" s="348"/>
      <c r="H13" s="348"/>
      <c r="I13" s="348"/>
      <c r="J13" s="348"/>
      <c r="K13" s="348"/>
    </row>
    <row r="14" spans="1:11" ht="18.75" x14ac:dyDescent="0.25">
      <c r="A14" s="355"/>
      <c r="B14" s="355"/>
      <c r="C14" s="355"/>
      <c r="D14" s="355"/>
      <c r="E14" s="355"/>
      <c r="F14" s="355"/>
      <c r="G14" s="355"/>
      <c r="H14" s="355"/>
      <c r="I14" s="355"/>
      <c r="J14" s="355"/>
      <c r="K14" s="355"/>
    </row>
    <row r="15" spans="1:11" ht="15.75" x14ac:dyDescent="0.25">
      <c r="A15" s="356" t="str">
        <f>'5. анализ эконом эфф'!A15</f>
        <v>Организация системы учета электроэнергии РУ 0,4 кВ ТП 101-13 аб. в г. Калининград, ш. Балтийское</v>
      </c>
      <c r="B15" s="356"/>
      <c r="C15" s="356"/>
      <c r="D15" s="356"/>
      <c r="E15" s="356"/>
      <c r="F15" s="356"/>
      <c r="G15" s="356"/>
      <c r="H15" s="356"/>
      <c r="I15" s="356"/>
      <c r="J15" s="356"/>
      <c r="K15" s="356"/>
    </row>
    <row r="16" spans="1:11" ht="15.75" x14ac:dyDescent="0.25">
      <c r="A16" s="348" t="s">
        <v>9</v>
      </c>
      <c r="B16" s="348"/>
      <c r="C16" s="348"/>
      <c r="D16" s="348"/>
      <c r="E16" s="348"/>
      <c r="F16" s="348"/>
      <c r="G16" s="348"/>
      <c r="H16" s="348"/>
      <c r="I16" s="348"/>
      <c r="J16" s="348"/>
      <c r="K16" s="348"/>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3" t="s">
        <v>362</v>
      </c>
      <c r="B19" s="413"/>
      <c r="C19" s="413"/>
      <c r="D19" s="413"/>
      <c r="E19" s="413"/>
      <c r="F19" s="413"/>
      <c r="G19" s="413"/>
      <c r="H19" s="413"/>
      <c r="I19" s="413"/>
      <c r="J19" s="413"/>
      <c r="K19" s="413"/>
    </row>
    <row r="20" spans="1:12" ht="15.75" x14ac:dyDescent="0.25">
      <c r="A20" s="223"/>
      <c r="K20" s="222"/>
    </row>
    <row r="21" spans="1:12" ht="15.75" x14ac:dyDescent="0.25">
      <c r="A21" s="414" t="s">
        <v>363</v>
      </c>
      <c r="B21" s="414" t="s">
        <v>364</v>
      </c>
      <c r="C21" s="414" t="s">
        <v>365</v>
      </c>
      <c r="D21" s="414"/>
      <c r="E21" s="414"/>
      <c r="F21" s="414"/>
      <c r="G21" s="414"/>
      <c r="H21" s="414"/>
      <c r="I21" s="414" t="s">
        <v>366</v>
      </c>
      <c r="J21" s="415" t="s">
        <v>367</v>
      </c>
      <c r="K21" s="414" t="s">
        <v>368</v>
      </c>
      <c r="L21" s="411" t="s">
        <v>369</v>
      </c>
    </row>
    <row r="22" spans="1:12" ht="54" customHeight="1" x14ac:dyDescent="0.25">
      <c r="A22" s="414"/>
      <c r="B22" s="414"/>
      <c r="C22" s="412" t="s">
        <v>446</v>
      </c>
      <c r="D22" s="412"/>
      <c r="E22" s="412" t="s">
        <v>370</v>
      </c>
      <c r="F22" s="412"/>
      <c r="G22" s="412" t="s">
        <v>371</v>
      </c>
      <c r="H22" s="412"/>
      <c r="I22" s="414"/>
      <c r="J22" s="416"/>
      <c r="K22" s="414"/>
      <c r="L22" s="411"/>
    </row>
    <row r="23" spans="1:12" ht="31.5" x14ac:dyDescent="0.25">
      <c r="A23" s="414"/>
      <c r="B23" s="414"/>
      <c r="C23" s="226" t="s">
        <v>372</v>
      </c>
      <c r="D23" s="226" t="s">
        <v>373</v>
      </c>
      <c r="E23" s="226" t="s">
        <v>372</v>
      </c>
      <c r="F23" s="226" t="s">
        <v>373</v>
      </c>
      <c r="G23" s="226" t="s">
        <v>372</v>
      </c>
      <c r="H23" s="226" t="s">
        <v>373</v>
      </c>
      <c r="I23" s="414"/>
      <c r="J23" s="417"/>
      <c r="K23" s="414"/>
      <c r="L23" s="411"/>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374</v>
      </c>
      <c r="C25" s="228"/>
      <c r="D25" s="229"/>
      <c r="E25" s="229"/>
      <c r="F25" s="229"/>
      <c r="G25" s="229"/>
      <c r="H25" s="228"/>
      <c r="I25" s="228"/>
      <c r="J25" s="230"/>
      <c r="K25" s="231"/>
      <c r="L25" s="232"/>
    </row>
    <row r="26" spans="1:12" ht="15.75" x14ac:dyDescent="0.25">
      <c r="A26" s="226" t="s">
        <v>375</v>
      </c>
      <c r="B26" s="233" t="s">
        <v>376</v>
      </c>
      <c r="C26" s="234">
        <v>45608</v>
      </c>
      <c r="D26" s="234">
        <v>45608</v>
      </c>
      <c r="E26" s="234">
        <v>45608</v>
      </c>
      <c r="F26" s="234">
        <v>45608</v>
      </c>
      <c r="G26" s="234">
        <v>45608</v>
      </c>
      <c r="H26" s="234">
        <v>45608</v>
      </c>
      <c r="I26" s="235">
        <v>100</v>
      </c>
      <c r="J26" s="235"/>
      <c r="K26" s="231"/>
      <c r="L26" s="231"/>
    </row>
    <row r="27" spans="1:12" ht="31.5" x14ac:dyDescent="0.25">
      <c r="A27" s="226" t="s">
        <v>377</v>
      </c>
      <c r="B27" s="233" t="s">
        <v>378</v>
      </c>
      <c r="C27" s="234" t="s">
        <v>31</v>
      </c>
      <c r="D27" s="236" t="str">
        <f t="shared" ref="D27:D30" si="0">C27</f>
        <v>не требуется</v>
      </c>
      <c r="E27" s="234" t="s">
        <v>31</v>
      </c>
      <c r="F27" s="236" t="str">
        <f t="shared" ref="F27:F37" si="1">E27</f>
        <v>не требуется</v>
      </c>
      <c r="G27" s="234" t="s">
        <v>31</v>
      </c>
      <c r="H27" s="236" t="str">
        <f t="shared" ref="H27:H54" si="2">G27</f>
        <v>не требуется</v>
      </c>
      <c r="I27" s="237"/>
      <c r="J27" s="229"/>
      <c r="K27" s="231"/>
      <c r="L27" s="231"/>
    </row>
    <row r="28" spans="1:12" ht="47.25" x14ac:dyDescent="0.25">
      <c r="A28" s="226" t="s">
        <v>379</v>
      </c>
      <c r="B28" s="233" t="s">
        <v>380</v>
      </c>
      <c r="C28" s="234" t="s">
        <v>31</v>
      </c>
      <c r="D28" s="236" t="str">
        <f t="shared" si="0"/>
        <v>не требуется</v>
      </c>
      <c r="E28" s="234" t="s">
        <v>31</v>
      </c>
      <c r="F28" s="236" t="str">
        <f t="shared" si="1"/>
        <v>не требуется</v>
      </c>
      <c r="G28" s="234" t="s">
        <v>31</v>
      </c>
      <c r="H28" s="236" t="str">
        <f t="shared" si="2"/>
        <v>не требуется</v>
      </c>
      <c r="I28" s="237"/>
      <c r="J28" s="229"/>
      <c r="K28" s="231"/>
      <c r="L28" s="231"/>
    </row>
    <row r="29" spans="1:12" ht="31.5" x14ac:dyDescent="0.25">
      <c r="A29" s="226" t="s">
        <v>381</v>
      </c>
      <c r="B29" s="233" t="s">
        <v>382</v>
      </c>
      <c r="C29" s="234" t="s">
        <v>31</v>
      </c>
      <c r="D29" s="236" t="str">
        <f t="shared" si="0"/>
        <v>не требуется</v>
      </c>
      <c r="E29" s="234" t="s">
        <v>31</v>
      </c>
      <c r="F29" s="236" t="str">
        <f t="shared" si="1"/>
        <v>не требуется</v>
      </c>
      <c r="G29" s="234" t="s">
        <v>31</v>
      </c>
      <c r="H29" s="236" t="str">
        <f t="shared" si="2"/>
        <v>не требуется</v>
      </c>
      <c r="I29" s="237"/>
      <c r="J29" s="238"/>
      <c r="K29" s="231"/>
      <c r="L29" s="231"/>
    </row>
    <row r="30" spans="1:12" ht="31.5" x14ac:dyDescent="0.25">
      <c r="A30" s="226" t="s">
        <v>383</v>
      </c>
      <c r="B30" s="233" t="s">
        <v>384</v>
      </c>
      <c r="C30" s="234" t="s">
        <v>31</v>
      </c>
      <c r="D30" s="236" t="str">
        <f t="shared" si="0"/>
        <v>не требуется</v>
      </c>
      <c r="E30" s="234" t="s">
        <v>31</v>
      </c>
      <c r="F30" s="236" t="str">
        <f t="shared" si="1"/>
        <v>не требуется</v>
      </c>
      <c r="G30" s="234" t="s">
        <v>31</v>
      </c>
      <c r="H30" s="236" t="str">
        <f t="shared" si="2"/>
        <v>не требуется</v>
      </c>
      <c r="I30" s="237"/>
      <c r="J30" s="230"/>
      <c r="K30" s="231"/>
      <c r="L30" s="231"/>
    </row>
    <row r="31" spans="1:12" ht="31.5" x14ac:dyDescent="0.25">
      <c r="A31" s="226" t="s">
        <v>385</v>
      </c>
      <c r="B31" s="233" t="s">
        <v>386</v>
      </c>
      <c r="C31" s="234" t="s">
        <v>387</v>
      </c>
      <c r="D31" s="236" t="s">
        <v>387</v>
      </c>
      <c r="E31" s="234" t="s">
        <v>387</v>
      </c>
      <c r="F31" s="234" t="s">
        <v>387</v>
      </c>
      <c r="G31" s="234" t="s">
        <v>387</v>
      </c>
      <c r="H31" s="236" t="s">
        <v>387</v>
      </c>
      <c r="I31" s="235"/>
      <c r="J31" s="235"/>
      <c r="K31" s="231"/>
      <c r="L31" s="231"/>
    </row>
    <row r="32" spans="1:12" ht="31.5" x14ac:dyDescent="0.25">
      <c r="A32" s="226" t="s">
        <v>388</v>
      </c>
      <c r="B32" s="233" t="s">
        <v>389</v>
      </c>
      <c r="C32" s="234" t="s">
        <v>31</v>
      </c>
      <c r="D32" s="236" t="str">
        <f t="shared" ref="D32:D37" si="3">C32</f>
        <v>не требуется</v>
      </c>
      <c r="E32" s="234" t="s">
        <v>31</v>
      </c>
      <c r="F32" s="236" t="str">
        <f t="shared" si="1"/>
        <v>не требуется</v>
      </c>
      <c r="G32" s="234" t="s">
        <v>31</v>
      </c>
      <c r="H32" s="236" t="str">
        <f t="shared" si="2"/>
        <v>не требуется</v>
      </c>
      <c r="I32" s="235"/>
      <c r="J32" s="235"/>
      <c r="K32" s="231"/>
      <c r="L32" s="231"/>
    </row>
    <row r="33" spans="1:12" ht="47.25" x14ac:dyDescent="0.25">
      <c r="A33" s="226" t="s">
        <v>390</v>
      </c>
      <c r="B33" s="233" t="s">
        <v>391</v>
      </c>
      <c r="C33" s="234" t="s">
        <v>31</v>
      </c>
      <c r="D33" s="236" t="str">
        <f t="shared" si="3"/>
        <v>не требуется</v>
      </c>
      <c r="E33" s="234" t="s">
        <v>31</v>
      </c>
      <c r="F33" s="236" t="str">
        <f t="shared" si="1"/>
        <v>не требуется</v>
      </c>
      <c r="G33" s="234" t="s">
        <v>31</v>
      </c>
      <c r="H33" s="236" t="str">
        <f t="shared" si="2"/>
        <v>не требуется</v>
      </c>
      <c r="I33" s="237"/>
      <c r="J33" s="238"/>
      <c r="K33" s="231"/>
      <c r="L33" s="231"/>
    </row>
    <row r="34" spans="1:12" ht="63" x14ac:dyDescent="0.25">
      <c r="A34" s="226" t="s">
        <v>392</v>
      </c>
      <c r="B34" s="233" t="s">
        <v>393</v>
      </c>
      <c r="C34" s="234" t="s">
        <v>31</v>
      </c>
      <c r="D34" s="236" t="str">
        <f t="shared" si="3"/>
        <v>не требуется</v>
      </c>
      <c r="E34" s="234" t="s">
        <v>31</v>
      </c>
      <c r="F34" s="236" t="str">
        <f t="shared" si="1"/>
        <v>не требуется</v>
      </c>
      <c r="G34" s="234" t="s">
        <v>31</v>
      </c>
      <c r="H34" s="236" t="str">
        <f t="shared" si="2"/>
        <v>не требуется</v>
      </c>
      <c r="I34" s="239"/>
      <c r="J34" s="229"/>
      <c r="K34" s="233"/>
      <c r="L34" s="231"/>
    </row>
    <row r="35" spans="1:12" ht="31.5" x14ac:dyDescent="0.25">
      <c r="A35" s="226" t="s">
        <v>394</v>
      </c>
      <c r="B35" s="233" t="s">
        <v>395</v>
      </c>
      <c r="C35" s="234" t="s">
        <v>31</v>
      </c>
      <c r="D35" s="236" t="str">
        <f t="shared" si="3"/>
        <v>не требуется</v>
      </c>
      <c r="E35" s="234" t="s">
        <v>31</v>
      </c>
      <c r="F35" s="236" t="str">
        <f t="shared" si="1"/>
        <v>не требуется</v>
      </c>
      <c r="G35" s="234" t="s">
        <v>31</v>
      </c>
      <c r="H35" s="236" t="str">
        <f t="shared" ref="H35:H37" si="4">G35</f>
        <v>не требуется</v>
      </c>
      <c r="I35" s="235"/>
      <c r="J35" s="235"/>
      <c r="K35" s="233"/>
      <c r="L35" s="231"/>
    </row>
    <row r="36" spans="1:12" ht="31.5" x14ac:dyDescent="0.25">
      <c r="A36" s="226" t="s">
        <v>396</v>
      </c>
      <c r="B36" s="233" t="s">
        <v>397</v>
      </c>
      <c r="C36" s="234" t="s">
        <v>31</v>
      </c>
      <c r="D36" s="236" t="str">
        <f t="shared" si="3"/>
        <v>не требуется</v>
      </c>
      <c r="E36" s="234" t="s">
        <v>31</v>
      </c>
      <c r="F36" s="236" t="str">
        <f t="shared" si="1"/>
        <v>не требуется</v>
      </c>
      <c r="G36" s="234" t="s">
        <v>31</v>
      </c>
      <c r="H36" s="236" t="str">
        <f t="shared" si="4"/>
        <v>не требуется</v>
      </c>
      <c r="I36" s="240"/>
      <c r="J36" s="238"/>
      <c r="K36" s="241"/>
      <c r="L36" s="231"/>
    </row>
    <row r="37" spans="1:12" ht="15.75" x14ac:dyDescent="0.25">
      <c r="A37" s="226" t="s">
        <v>398</v>
      </c>
      <c r="B37" s="233" t="s">
        <v>399</v>
      </c>
      <c r="C37" s="234" t="s">
        <v>31</v>
      </c>
      <c r="D37" s="236" t="str">
        <f t="shared" si="3"/>
        <v>не требуется</v>
      </c>
      <c r="E37" s="234" t="s">
        <v>31</v>
      </c>
      <c r="F37" s="236" t="str">
        <f t="shared" si="1"/>
        <v>не требуется</v>
      </c>
      <c r="G37" s="234" t="s">
        <v>31</v>
      </c>
      <c r="H37" s="236" t="str">
        <f t="shared" si="4"/>
        <v>не требуется</v>
      </c>
      <c r="I37" s="235"/>
      <c r="J37" s="235"/>
      <c r="K37" s="241"/>
      <c r="L37" s="231"/>
    </row>
    <row r="38" spans="1:12" ht="15.75" x14ac:dyDescent="0.25">
      <c r="A38" s="242" t="s">
        <v>400</v>
      </c>
      <c r="B38" s="227" t="s">
        <v>401</v>
      </c>
      <c r="C38" s="236"/>
      <c r="D38" s="236"/>
      <c r="E38" s="236"/>
      <c r="F38" s="236"/>
      <c r="G38" s="236"/>
      <c r="H38" s="236"/>
      <c r="I38" s="243"/>
      <c r="J38" s="231"/>
      <c r="K38" s="231"/>
      <c r="L38" s="231"/>
    </row>
    <row r="39" spans="1:12" ht="63" x14ac:dyDescent="0.25">
      <c r="A39" s="226" t="s">
        <v>402</v>
      </c>
      <c r="B39" s="233" t="s">
        <v>403</v>
      </c>
      <c r="C39" s="234" t="s">
        <v>387</v>
      </c>
      <c r="D39" s="236" t="s">
        <v>387</v>
      </c>
      <c r="E39" s="236" t="s">
        <v>387</v>
      </c>
      <c r="F39" s="236" t="s">
        <v>387</v>
      </c>
      <c r="G39" s="234" t="s">
        <v>387</v>
      </c>
      <c r="H39" s="236" t="s">
        <v>387</v>
      </c>
      <c r="I39" s="235"/>
      <c r="J39" s="235"/>
      <c r="K39" s="231"/>
      <c r="L39" s="231"/>
    </row>
    <row r="40" spans="1:12" ht="15.75" x14ac:dyDescent="0.25">
      <c r="A40" s="226" t="s">
        <v>404</v>
      </c>
      <c r="B40" s="233" t="s">
        <v>405</v>
      </c>
      <c r="C40" s="234" t="s">
        <v>31</v>
      </c>
      <c r="D40" s="236" t="str">
        <f t="shared" ref="D40" si="5">C40</f>
        <v>не требуется</v>
      </c>
      <c r="E40" s="236" t="str">
        <f t="shared" ref="E40" si="6">D40</f>
        <v>не требуется</v>
      </c>
      <c r="F40" s="236" t="str">
        <f t="shared" ref="F40" si="7">E40</f>
        <v>не требуется</v>
      </c>
      <c r="G40" s="234" t="s">
        <v>31</v>
      </c>
      <c r="H40" s="236" t="str">
        <f t="shared" si="2"/>
        <v>не требуется</v>
      </c>
      <c r="I40" s="235"/>
      <c r="J40" s="229"/>
      <c r="K40" s="231"/>
      <c r="L40" s="231"/>
    </row>
    <row r="41" spans="1:12" ht="47.25" x14ac:dyDescent="0.25">
      <c r="A41" s="226" t="s">
        <v>406</v>
      </c>
      <c r="B41" s="227" t="s">
        <v>407</v>
      </c>
      <c r="C41" s="236"/>
      <c r="D41" s="244"/>
      <c r="E41" s="244"/>
      <c r="F41" s="244"/>
      <c r="G41" s="236"/>
      <c r="H41" s="244"/>
      <c r="I41" s="243"/>
      <c r="J41" s="231"/>
      <c r="K41" s="231"/>
      <c r="L41" s="231"/>
    </row>
    <row r="42" spans="1:12" ht="31.5" x14ac:dyDescent="0.25">
      <c r="A42" s="226" t="s">
        <v>408</v>
      </c>
      <c r="B42" s="233" t="s">
        <v>409</v>
      </c>
      <c r="C42" s="234" t="s">
        <v>31</v>
      </c>
      <c r="D42" s="236" t="str">
        <f t="shared" ref="D42:D43" si="8">C42</f>
        <v>не требуется</v>
      </c>
      <c r="E42" s="236" t="str">
        <f t="shared" ref="E42:E43" si="9">D42</f>
        <v>не требуется</v>
      </c>
      <c r="F42" s="236" t="str">
        <f t="shared" ref="F42:F43" si="10">E42</f>
        <v>не требуется</v>
      </c>
      <c r="G42" s="234" t="s">
        <v>31</v>
      </c>
      <c r="H42" s="236" t="str">
        <f t="shared" si="2"/>
        <v>не требуется</v>
      </c>
      <c r="I42" s="245"/>
      <c r="J42" s="238"/>
      <c r="K42" s="231"/>
      <c r="L42" s="231"/>
    </row>
    <row r="43" spans="1:12" ht="15.75" x14ac:dyDescent="0.25">
      <c r="A43" s="226" t="s">
        <v>410</v>
      </c>
      <c r="B43" s="233" t="s">
        <v>411</v>
      </c>
      <c r="C43" s="234" t="s">
        <v>31</v>
      </c>
      <c r="D43" s="236" t="str">
        <f t="shared" si="8"/>
        <v>не требуется</v>
      </c>
      <c r="E43" s="236" t="str">
        <f t="shared" si="9"/>
        <v>не требуется</v>
      </c>
      <c r="F43" s="236" t="str">
        <f t="shared" si="10"/>
        <v>не требуется</v>
      </c>
      <c r="G43" s="234" t="s">
        <v>31</v>
      </c>
      <c r="H43" s="236" t="str">
        <f t="shared" si="2"/>
        <v>не требуется</v>
      </c>
      <c r="I43" s="235"/>
      <c r="J43" s="235"/>
      <c r="K43" s="231"/>
      <c r="L43" s="231"/>
    </row>
    <row r="44" spans="1:12" ht="15.75" x14ac:dyDescent="0.25">
      <c r="A44" s="226" t="s">
        <v>412</v>
      </c>
      <c r="B44" s="233" t="s">
        <v>413</v>
      </c>
      <c r="C44" s="236">
        <v>46032</v>
      </c>
      <c r="D44" s="236">
        <v>46248</v>
      </c>
      <c r="E44" s="234"/>
      <c r="F44" s="234"/>
      <c r="G44" s="236">
        <v>46032</v>
      </c>
      <c r="H44" s="236">
        <v>46248</v>
      </c>
      <c r="I44" s="235"/>
      <c r="J44" s="235"/>
      <c r="K44" s="231"/>
      <c r="L44" s="231"/>
    </row>
    <row r="45" spans="1:12" ht="78.75" x14ac:dyDescent="0.25">
      <c r="A45" s="226" t="s">
        <v>414</v>
      </c>
      <c r="B45" s="233" t="s">
        <v>415</v>
      </c>
      <c r="C45" s="234" t="s">
        <v>31</v>
      </c>
      <c r="D45" s="236" t="str">
        <f t="shared" ref="D45:D46" si="11">C45</f>
        <v>не требуется</v>
      </c>
      <c r="E45" s="234"/>
      <c r="F45" s="236"/>
      <c r="G45" s="234" t="s">
        <v>31</v>
      </c>
      <c r="H45" s="236" t="str">
        <f t="shared" si="2"/>
        <v>не требуется</v>
      </c>
      <c r="I45" s="243"/>
      <c r="J45" s="231"/>
      <c r="K45" s="231"/>
      <c r="L45" s="231"/>
    </row>
    <row r="46" spans="1:12" ht="157.5" x14ac:dyDescent="0.25">
      <c r="A46" s="226" t="s">
        <v>416</v>
      </c>
      <c r="B46" s="233" t="s">
        <v>417</v>
      </c>
      <c r="C46" s="234" t="s">
        <v>31</v>
      </c>
      <c r="D46" s="236" t="str">
        <f t="shared" si="11"/>
        <v>не требуется</v>
      </c>
      <c r="E46" s="234"/>
      <c r="F46" s="236"/>
      <c r="G46" s="234" t="s">
        <v>31</v>
      </c>
      <c r="H46" s="236" t="str">
        <f t="shared" si="2"/>
        <v>не требуется</v>
      </c>
      <c r="I46" s="243"/>
      <c r="J46" s="231"/>
      <c r="K46" s="231"/>
      <c r="L46" s="231"/>
    </row>
    <row r="47" spans="1:12" ht="15.75" x14ac:dyDescent="0.25">
      <c r="A47" s="226" t="s">
        <v>418</v>
      </c>
      <c r="B47" s="233" t="s">
        <v>419</v>
      </c>
      <c r="C47" s="236">
        <v>46259</v>
      </c>
      <c r="D47" s="236">
        <v>46264</v>
      </c>
      <c r="E47" s="236"/>
      <c r="F47" s="236"/>
      <c r="G47" s="236">
        <v>46259</v>
      </c>
      <c r="H47" s="236">
        <v>46264</v>
      </c>
      <c r="I47" s="235"/>
      <c r="J47" s="235"/>
      <c r="K47" s="231"/>
      <c r="L47" s="231"/>
    </row>
    <row r="48" spans="1:12" ht="15.75" x14ac:dyDescent="0.25">
      <c r="A48" s="226" t="s">
        <v>420</v>
      </c>
      <c r="B48" s="227" t="s">
        <v>421</v>
      </c>
      <c r="C48" s="236"/>
      <c r="D48" s="246"/>
      <c r="E48" s="236"/>
      <c r="F48" s="244"/>
      <c r="G48" s="236"/>
      <c r="H48" s="246"/>
      <c r="I48" s="243"/>
      <c r="J48" s="243"/>
      <c r="K48" s="231"/>
      <c r="L48" s="231"/>
    </row>
    <row r="49" spans="1:12" ht="31.5" x14ac:dyDescent="0.25">
      <c r="A49" s="226" t="s">
        <v>422</v>
      </c>
      <c r="B49" s="233" t="s">
        <v>423</v>
      </c>
      <c r="C49" s="236">
        <v>46259</v>
      </c>
      <c r="D49" s="236">
        <v>46264</v>
      </c>
      <c r="E49" s="236"/>
      <c r="F49" s="236"/>
      <c r="G49" s="236">
        <v>46259</v>
      </c>
      <c r="H49" s="236">
        <v>46264</v>
      </c>
      <c r="I49" s="235"/>
      <c r="J49" s="235"/>
      <c r="K49" s="231"/>
      <c r="L49" s="231"/>
    </row>
    <row r="50" spans="1:12" ht="78.75" x14ac:dyDescent="0.25">
      <c r="A50" s="242" t="s">
        <v>424</v>
      </c>
      <c r="B50" s="233" t="s">
        <v>425</v>
      </c>
      <c r="C50" s="236">
        <v>46259</v>
      </c>
      <c r="D50" s="236">
        <v>46264</v>
      </c>
      <c r="E50" s="236"/>
      <c r="F50" s="236"/>
      <c r="G50" s="236">
        <v>46259</v>
      </c>
      <c r="H50" s="236">
        <v>46264</v>
      </c>
      <c r="I50" s="235"/>
      <c r="J50" s="235"/>
      <c r="K50" s="231"/>
      <c r="L50" s="231"/>
    </row>
    <row r="51" spans="1:12" ht="63" x14ac:dyDescent="0.25">
      <c r="A51" s="226" t="s">
        <v>426</v>
      </c>
      <c r="B51" s="233" t="s">
        <v>427</v>
      </c>
      <c r="C51" s="234" t="s">
        <v>31</v>
      </c>
      <c r="D51" s="236" t="str">
        <f t="shared" ref="D51" si="12">C51</f>
        <v>не требуется</v>
      </c>
      <c r="E51" s="234"/>
      <c r="F51" s="236"/>
      <c r="G51" s="234" t="s">
        <v>31</v>
      </c>
      <c r="H51" s="236" t="str">
        <f t="shared" si="2"/>
        <v>не требуется</v>
      </c>
      <c r="I51" s="243"/>
      <c r="J51" s="243"/>
      <c r="K51" s="231"/>
      <c r="L51" s="231"/>
    </row>
    <row r="52" spans="1:12" ht="63" x14ac:dyDescent="0.25">
      <c r="A52" s="226" t="s">
        <v>428</v>
      </c>
      <c r="B52" s="233" t="s">
        <v>429</v>
      </c>
      <c r="C52" s="236">
        <v>46248</v>
      </c>
      <c r="D52" s="236">
        <v>46248</v>
      </c>
      <c r="E52" s="234"/>
      <c r="F52" s="236"/>
      <c r="G52" s="236">
        <v>46248</v>
      </c>
      <c r="H52" s="236">
        <v>46248</v>
      </c>
      <c r="I52" s="243"/>
      <c r="J52" s="243"/>
      <c r="K52" s="231"/>
      <c r="L52" s="231"/>
    </row>
    <row r="53" spans="1:12" ht="31.5" x14ac:dyDescent="0.25">
      <c r="A53" s="226" t="s">
        <v>430</v>
      </c>
      <c r="B53" s="233" t="s">
        <v>431</v>
      </c>
      <c r="C53" s="236">
        <v>46259</v>
      </c>
      <c r="D53" s="236">
        <v>46264</v>
      </c>
      <c r="E53" s="236"/>
      <c r="F53" s="236"/>
      <c r="G53" s="236">
        <v>46259</v>
      </c>
      <c r="H53" s="236">
        <v>46264</v>
      </c>
      <c r="I53" s="235"/>
      <c r="J53" s="235"/>
      <c r="K53" s="231"/>
      <c r="L53" s="231"/>
    </row>
    <row r="54" spans="1:12" ht="31.5" x14ac:dyDescent="0.25">
      <c r="A54" s="226" t="s">
        <v>432</v>
      </c>
      <c r="B54" s="233" t="s">
        <v>433</v>
      </c>
      <c r="C54" s="234" t="s">
        <v>31</v>
      </c>
      <c r="D54" s="236" t="str">
        <f t="shared" ref="D54" si="13">C54</f>
        <v>не требуется</v>
      </c>
      <c r="E54" s="234"/>
      <c r="F54" s="236"/>
      <c r="G54" s="234" t="s">
        <v>31</v>
      </c>
      <c r="H54" s="236"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8" sqref="L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5.7109375" style="221" customWidth="1"/>
    <col min="7" max="7" width="13.85546875" style="221" customWidth="1"/>
    <col min="8" max="27" width="8.85546875" style="221" customWidth="1"/>
    <col min="28" max="28" width="13.140625" style="221" customWidth="1"/>
    <col min="29" max="29" width="19.4257812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54" t="str">
        <f>'1. паспорт местоположение'!A12:C12</f>
        <v>P_48-15257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56" t="str">
        <f>'1. паспорт местоположение'!A15:C15</f>
        <v>Организация системы учета электроэнергии РУ 0,4 кВ ТП 101-13 аб. в г. Калининград, ш. Балтийское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434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20" t="s">
        <v>435</v>
      </c>
      <c r="B20" s="420" t="s">
        <v>436</v>
      </c>
      <c r="C20" s="423" t="s">
        <v>437</v>
      </c>
      <c r="D20" s="423"/>
      <c r="E20" s="424" t="s">
        <v>438</v>
      </c>
      <c r="F20" s="424"/>
      <c r="G20" s="425" t="s">
        <v>439</v>
      </c>
      <c r="H20" s="429" t="s">
        <v>440</v>
      </c>
      <c r="I20" s="430"/>
      <c r="J20" s="430"/>
      <c r="K20" s="430"/>
      <c r="L20" s="429" t="s">
        <v>441</v>
      </c>
      <c r="M20" s="430"/>
      <c r="N20" s="430"/>
      <c r="O20" s="430"/>
      <c r="P20" s="429" t="s">
        <v>442</v>
      </c>
      <c r="Q20" s="430"/>
      <c r="R20" s="430"/>
      <c r="S20" s="430"/>
      <c r="T20" s="429" t="s">
        <v>443</v>
      </c>
      <c r="U20" s="430"/>
      <c r="V20" s="430"/>
      <c r="W20" s="430"/>
      <c r="X20" s="429" t="s">
        <v>444</v>
      </c>
      <c r="Y20" s="430"/>
      <c r="Z20" s="430"/>
      <c r="AA20" s="430"/>
      <c r="AB20" s="428" t="s">
        <v>445</v>
      </c>
      <c r="AC20" s="428"/>
      <c r="AD20" s="249"/>
      <c r="AE20" s="249"/>
      <c r="AF20" s="249"/>
    </row>
    <row r="21" spans="1:32" ht="75" customHeight="1" x14ac:dyDescent="0.25">
      <c r="A21" s="421"/>
      <c r="B21" s="421"/>
      <c r="C21" s="423"/>
      <c r="D21" s="423"/>
      <c r="E21" s="424"/>
      <c r="F21" s="424"/>
      <c r="G21" s="426"/>
      <c r="H21" s="423" t="s">
        <v>446</v>
      </c>
      <c r="I21" s="423"/>
      <c r="J21" s="423" t="s">
        <v>370</v>
      </c>
      <c r="K21" s="423"/>
      <c r="L21" s="423" t="s">
        <v>446</v>
      </c>
      <c r="M21" s="423"/>
      <c r="N21" s="423" t="s">
        <v>370</v>
      </c>
      <c r="O21" s="423"/>
      <c r="P21" s="423" t="s">
        <v>446</v>
      </c>
      <c r="Q21" s="423"/>
      <c r="R21" s="423" t="s">
        <v>370</v>
      </c>
      <c r="S21" s="423"/>
      <c r="T21" s="423" t="s">
        <v>446</v>
      </c>
      <c r="U21" s="423"/>
      <c r="V21" s="423" t="s">
        <v>370</v>
      </c>
      <c r="W21" s="423"/>
      <c r="X21" s="423" t="s">
        <v>446</v>
      </c>
      <c r="Y21" s="423"/>
      <c r="Z21" s="423" t="s">
        <v>370</v>
      </c>
      <c r="AA21" s="423"/>
      <c r="AB21" s="428"/>
      <c r="AC21" s="428"/>
    </row>
    <row r="22" spans="1:32" ht="75" customHeight="1" x14ac:dyDescent="0.25">
      <c r="A22" s="422"/>
      <c r="B22" s="422"/>
      <c r="C22" s="342" t="s">
        <v>446</v>
      </c>
      <c r="D22" s="342" t="s">
        <v>447</v>
      </c>
      <c r="E22" s="343" t="s">
        <v>448</v>
      </c>
      <c r="F22" s="343" t="s">
        <v>449</v>
      </c>
      <c r="G22" s="427"/>
      <c r="H22" s="344" t="s">
        <v>450</v>
      </c>
      <c r="I22" s="344" t="s">
        <v>451</v>
      </c>
      <c r="J22" s="344" t="s">
        <v>450</v>
      </c>
      <c r="K22" s="344" t="s">
        <v>451</v>
      </c>
      <c r="L22" s="344" t="s">
        <v>450</v>
      </c>
      <c r="M22" s="344" t="s">
        <v>451</v>
      </c>
      <c r="N22" s="344" t="s">
        <v>450</v>
      </c>
      <c r="O22" s="344" t="s">
        <v>451</v>
      </c>
      <c r="P22" s="344" t="s">
        <v>450</v>
      </c>
      <c r="Q22" s="344" t="s">
        <v>451</v>
      </c>
      <c r="R22" s="344" t="s">
        <v>450</v>
      </c>
      <c r="S22" s="344" t="s">
        <v>451</v>
      </c>
      <c r="T22" s="344" t="s">
        <v>450</v>
      </c>
      <c r="U22" s="344" t="s">
        <v>451</v>
      </c>
      <c r="V22" s="344" t="s">
        <v>450</v>
      </c>
      <c r="W22" s="344" t="s">
        <v>451</v>
      </c>
      <c r="X22" s="344" t="s">
        <v>450</v>
      </c>
      <c r="Y22" s="344" t="s">
        <v>451</v>
      </c>
      <c r="Z22" s="344" t="s">
        <v>450</v>
      </c>
      <c r="AA22" s="344" t="s">
        <v>451</v>
      </c>
      <c r="AB22" s="342" t="s">
        <v>446</v>
      </c>
      <c r="AC22" s="342" t="s">
        <v>370</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452</v>
      </c>
      <c r="C24" s="252">
        <f>SUM(C25:C29)</f>
        <v>0.13336964000000001</v>
      </c>
      <c r="D24" s="252">
        <f t="shared" ref="D24" si="0">SUM(D25:D29)</f>
        <v>0</v>
      </c>
      <c r="E24" s="252">
        <f t="shared" ref="E24:H24" si="1">SUM(E25:E29)</f>
        <v>0.13336964000000001</v>
      </c>
      <c r="F24" s="252">
        <f t="shared" si="1"/>
        <v>0.13336964000000001</v>
      </c>
      <c r="G24" s="252">
        <f>SUM(G25:G29)</f>
        <v>0</v>
      </c>
      <c r="H24" s="252">
        <f t="shared" si="1"/>
        <v>0</v>
      </c>
      <c r="I24" s="252">
        <f t="shared" ref="I24:Y24" si="2">SUM(I25:I29)</f>
        <v>0</v>
      </c>
      <c r="J24" s="252">
        <f>SUM(J25:J29)</f>
        <v>0</v>
      </c>
      <c r="K24" s="252">
        <f t="shared" si="2"/>
        <v>0</v>
      </c>
      <c r="L24" s="252">
        <v>0.13336964000000001</v>
      </c>
      <c r="M24" s="252">
        <f t="shared" ref="M24:S24" si="3">SUM(M25:M29)</f>
        <v>0</v>
      </c>
      <c r="N24" s="252">
        <f t="shared" ref="N24" si="4">SUM(N25:N29)</f>
        <v>0</v>
      </c>
      <c r="O24" s="252">
        <f t="shared" si="3"/>
        <v>0</v>
      </c>
      <c r="P24" s="252">
        <f t="shared" si="3"/>
        <v>0</v>
      </c>
      <c r="Q24" s="252">
        <f t="shared" si="3"/>
        <v>0</v>
      </c>
      <c r="R24" s="252">
        <f t="shared" si="3"/>
        <v>0</v>
      </c>
      <c r="S24" s="252">
        <f t="shared" si="3"/>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0.13336964000000001</v>
      </c>
      <c r="AC24" s="254">
        <f t="shared" ref="AC24:AC64" si="8">J24+N24+R24+V24+X24</f>
        <v>0</v>
      </c>
      <c r="AE24" s="255"/>
    </row>
    <row r="25" spans="1:32" ht="24" customHeight="1" x14ac:dyDescent="0.25">
      <c r="A25" s="256" t="s">
        <v>453</v>
      </c>
      <c r="B25" s="257" t="s">
        <v>454</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row>
    <row r="26" spans="1:32" x14ac:dyDescent="0.25">
      <c r="A26" s="256" t="s">
        <v>455</v>
      </c>
      <c r="B26" s="257" t="s">
        <v>456</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row>
    <row r="27" spans="1:32" ht="31.5" x14ac:dyDescent="0.25">
      <c r="A27" s="256" t="s">
        <v>457</v>
      </c>
      <c r="B27" s="257" t="s">
        <v>458</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row>
    <row r="28" spans="1:32" x14ac:dyDescent="0.25">
      <c r="A28" s="256" t="s">
        <v>459</v>
      </c>
      <c r="B28" s="257" t="s">
        <v>460</v>
      </c>
      <c r="C28" s="254">
        <v>0.13336964000000001</v>
      </c>
      <c r="D28" s="254">
        <v>0</v>
      </c>
      <c r="E28" s="254">
        <f>C28</f>
        <v>0.13336964000000001</v>
      </c>
      <c r="F28" s="254">
        <f t="shared" si="9"/>
        <v>0.13336964000000001</v>
      </c>
      <c r="G28" s="258">
        <v>0</v>
      </c>
      <c r="H28" s="258">
        <v>0</v>
      </c>
      <c r="I28" s="258">
        <v>0</v>
      </c>
      <c r="J28" s="258">
        <v>0</v>
      </c>
      <c r="K28" s="258">
        <v>0</v>
      </c>
      <c r="L28" s="258">
        <v>0.13336964000000001</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7"/>
        <v>0.13336964000000001</v>
      </c>
      <c r="AC28" s="254">
        <f t="shared" si="8"/>
        <v>0</v>
      </c>
    </row>
    <row r="29" spans="1:32" x14ac:dyDescent="0.25">
      <c r="A29" s="256" t="s">
        <v>461</v>
      </c>
      <c r="B29" s="259" t="s">
        <v>462</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row>
    <row r="30" spans="1:32" s="260" customFormat="1" ht="47.25" x14ac:dyDescent="0.25">
      <c r="A30" s="250" t="s">
        <v>17</v>
      </c>
      <c r="B30" s="251" t="s">
        <v>463</v>
      </c>
      <c r="C30" s="254">
        <f>SUM(C31:C34)</f>
        <v>0.11114137</v>
      </c>
      <c r="D30" s="254">
        <f t="shared" ref="D30" si="10">SUM(D31:D34)</f>
        <v>0</v>
      </c>
      <c r="E30" s="254">
        <f t="shared" ref="E30:H30" si="11">SUM(E31:E34)</f>
        <v>0.11114137</v>
      </c>
      <c r="F30" s="254">
        <f t="shared" si="11"/>
        <v>0.11114137</v>
      </c>
      <c r="G30" s="254">
        <f t="shared" si="11"/>
        <v>0</v>
      </c>
      <c r="H30" s="254">
        <f t="shared" si="11"/>
        <v>0</v>
      </c>
      <c r="I30" s="254">
        <f t="shared" ref="I30:Y30" si="12">SUM(I31:I34)</f>
        <v>0</v>
      </c>
      <c r="J30" s="254">
        <f>SUM(J31:J34)</f>
        <v>0</v>
      </c>
      <c r="K30" s="254">
        <f t="shared" si="12"/>
        <v>0</v>
      </c>
      <c r="L30" s="254">
        <v>0.11114137</v>
      </c>
      <c r="M30" s="254">
        <f t="shared" ref="M30:S30" si="13">SUM(M31:M34)</f>
        <v>0</v>
      </c>
      <c r="N30" s="254">
        <f t="shared" ref="N30" si="14">SUM(N31:N34)</f>
        <v>0</v>
      </c>
      <c r="O30" s="254">
        <f t="shared" si="13"/>
        <v>0</v>
      </c>
      <c r="P30" s="254">
        <f t="shared" si="13"/>
        <v>0</v>
      </c>
      <c r="Q30" s="254">
        <f t="shared" si="13"/>
        <v>0</v>
      </c>
      <c r="R30" s="254">
        <f t="shared" si="13"/>
        <v>0</v>
      </c>
      <c r="S30" s="254">
        <f t="shared" si="13"/>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0.11114137</v>
      </c>
      <c r="AC30" s="254">
        <f t="shared" si="8"/>
        <v>0</v>
      </c>
      <c r="AE30" s="255"/>
    </row>
    <row r="31" spans="1:32" x14ac:dyDescent="0.25">
      <c r="A31" s="250" t="s">
        <v>464</v>
      </c>
      <c r="B31" s="257" t="s">
        <v>465</v>
      </c>
      <c r="C31" s="254">
        <v>1.8209400000000001E-3</v>
      </c>
      <c r="D31" s="254">
        <v>0</v>
      </c>
      <c r="E31" s="254">
        <f t="shared" ref="E31:E64" si="17">C31</f>
        <v>1.8209400000000001E-3</v>
      </c>
      <c r="F31" s="254">
        <f t="shared" si="9"/>
        <v>1.8209400000000001E-3</v>
      </c>
      <c r="G31" s="258">
        <v>0</v>
      </c>
      <c r="H31" s="258">
        <v>0</v>
      </c>
      <c r="I31" s="258">
        <v>0</v>
      </c>
      <c r="J31" s="258">
        <v>0</v>
      </c>
      <c r="K31" s="258">
        <v>0</v>
      </c>
      <c r="L31" s="258">
        <v>1.8209400000000001E-3</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1.8209400000000001E-3</v>
      </c>
      <c r="AC31" s="254">
        <f t="shared" si="8"/>
        <v>0</v>
      </c>
      <c r="AE31" s="255"/>
      <c r="AF31" s="255"/>
    </row>
    <row r="32" spans="1:32" ht="31.5" x14ac:dyDescent="0.25">
      <c r="A32" s="250" t="s">
        <v>466</v>
      </c>
      <c r="B32" s="257" t="s">
        <v>467</v>
      </c>
      <c r="C32" s="254">
        <v>7.4786000000000005E-2</v>
      </c>
      <c r="D32" s="254">
        <v>0</v>
      </c>
      <c r="E32" s="254">
        <f t="shared" si="17"/>
        <v>7.4786000000000005E-2</v>
      </c>
      <c r="F32" s="254">
        <f t="shared" si="9"/>
        <v>7.4786000000000005E-2</v>
      </c>
      <c r="G32" s="258">
        <v>0</v>
      </c>
      <c r="H32" s="258">
        <v>0</v>
      </c>
      <c r="I32" s="258">
        <v>0</v>
      </c>
      <c r="J32" s="258">
        <v>0</v>
      </c>
      <c r="K32" s="258">
        <v>0</v>
      </c>
      <c r="L32" s="258">
        <v>7.4786000000000005E-2</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7"/>
        <v>7.4786000000000005E-2</v>
      </c>
      <c r="AC32" s="254">
        <f t="shared" si="8"/>
        <v>0</v>
      </c>
    </row>
    <row r="33" spans="1:29" x14ac:dyDescent="0.25">
      <c r="A33" s="250" t="s">
        <v>468</v>
      </c>
      <c r="B33" s="257" t="s">
        <v>469</v>
      </c>
      <c r="C33" s="254">
        <v>2.8399239999999999E-2</v>
      </c>
      <c r="D33" s="254">
        <v>0</v>
      </c>
      <c r="E33" s="254">
        <f t="shared" si="17"/>
        <v>2.8399239999999999E-2</v>
      </c>
      <c r="F33" s="254">
        <f t="shared" si="9"/>
        <v>2.8399239999999999E-2</v>
      </c>
      <c r="G33" s="258">
        <v>0</v>
      </c>
      <c r="H33" s="258">
        <v>0</v>
      </c>
      <c r="I33" s="258">
        <v>0</v>
      </c>
      <c r="J33" s="258">
        <v>0</v>
      </c>
      <c r="K33" s="258">
        <v>0</v>
      </c>
      <c r="L33" s="258">
        <v>2.8399239999999999E-2</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7"/>
        <v>2.8399239999999999E-2</v>
      </c>
      <c r="AC33" s="254">
        <f t="shared" si="8"/>
        <v>0</v>
      </c>
    </row>
    <row r="34" spans="1:29" x14ac:dyDescent="0.25">
      <c r="A34" s="250" t="s">
        <v>470</v>
      </c>
      <c r="B34" s="257" t="s">
        <v>471</v>
      </c>
      <c r="C34" s="254">
        <v>6.1351899999999996E-3</v>
      </c>
      <c r="D34" s="254">
        <v>0</v>
      </c>
      <c r="E34" s="254">
        <f t="shared" si="17"/>
        <v>6.1351899999999996E-3</v>
      </c>
      <c r="F34" s="254">
        <f t="shared" si="9"/>
        <v>6.1351899999999996E-3</v>
      </c>
      <c r="G34" s="258">
        <v>0</v>
      </c>
      <c r="H34" s="258">
        <v>0</v>
      </c>
      <c r="I34" s="258">
        <v>0</v>
      </c>
      <c r="J34" s="258">
        <v>0</v>
      </c>
      <c r="K34" s="258">
        <v>0</v>
      </c>
      <c r="L34" s="258">
        <v>6.1351899999999996E-3</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6.1351899999999996E-3</v>
      </c>
      <c r="AC34" s="254">
        <f t="shared" si="8"/>
        <v>0</v>
      </c>
    </row>
    <row r="35" spans="1:29" s="260" customFormat="1" ht="31.5" x14ac:dyDescent="0.25">
      <c r="A35" s="250" t="s">
        <v>20</v>
      </c>
      <c r="B35" s="251" t="s">
        <v>472</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row>
    <row r="36" spans="1:29" ht="31.5" x14ac:dyDescent="0.25">
      <c r="A36" s="256" t="s">
        <v>473</v>
      </c>
      <c r="B36" s="261" t="s">
        <v>474</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row>
    <row r="37" spans="1:29" x14ac:dyDescent="0.25">
      <c r="A37" s="256" t="s">
        <v>475</v>
      </c>
      <c r="B37" s="261" t="s">
        <v>476</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row>
    <row r="38" spans="1:29" x14ac:dyDescent="0.25">
      <c r="A38" s="256" t="s">
        <v>477</v>
      </c>
      <c r="B38" s="261" t="s">
        <v>478</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row>
    <row r="39" spans="1:29" ht="31.5" x14ac:dyDescent="0.25">
      <c r="A39" s="256" t="s">
        <v>479</v>
      </c>
      <c r="B39" s="257" t="s">
        <v>480</v>
      </c>
      <c r="C39" s="254">
        <v>0</v>
      </c>
      <c r="D39" s="254">
        <v>0</v>
      </c>
      <c r="E39" s="254">
        <f t="shared" si="17"/>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v>
      </c>
      <c r="AC39" s="254">
        <f t="shared" si="8"/>
        <v>0</v>
      </c>
    </row>
    <row r="40" spans="1:29" ht="31.5" x14ac:dyDescent="0.25">
      <c r="A40" s="256" t="s">
        <v>481</v>
      </c>
      <c r="B40" s="257" t="s">
        <v>482</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row>
    <row r="41" spans="1:29" x14ac:dyDescent="0.25">
      <c r="A41" s="256" t="s">
        <v>483</v>
      </c>
      <c r="B41" s="257" t="s">
        <v>484</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row>
    <row r="42" spans="1:29" ht="18.75" x14ac:dyDescent="0.25">
      <c r="A42" s="256" t="s">
        <v>485</v>
      </c>
      <c r="B42" s="261" t="s">
        <v>486</v>
      </c>
      <c r="C42" s="254">
        <v>1</v>
      </c>
      <c r="D42" s="254">
        <v>0</v>
      </c>
      <c r="E42" s="254">
        <f t="shared" si="17"/>
        <v>1</v>
      </c>
      <c r="F42" s="254">
        <f t="shared" si="9"/>
        <v>1</v>
      </c>
      <c r="G42" s="258">
        <v>0</v>
      </c>
      <c r="H42" s="258">
        <v>0</v>
      </c>
      <c r="I42" s="258">
        <v>0</v>
      </c>
      <c r="J42" s="258">
        <v>0</v>
      </c>
      <c r="K42" s="258">
        <v>0</v>
      </c>
      <c r="L42" s="258">
        <v>1</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1</v>
      </c>
      <c r="AC42" s="254">
        <f t="shared" si="8"/>
        <v>0</v>
      </c>
    </row>
    <row r="43" spans="1:29" s="260" customFormat="1" x14ac:dyDescent="0.25">
      <c r="A43" s="250" t="s">
        <v>23</v>
      </c>
      <c r="B43" s="251" t="s">
        <v>487</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row>
    <row r="44" spans="1:29" x14ac:dyDescent="0.25">
      <c r="A44" s="256" t="s">
        <v>488</v>
      </c>
      <c r="B44" s="257" t="s">
        <v>489</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row>
    <row r="45" spans="1:29" x14ac:dyDescent="0.25">
      <c r="A45" s="256" t="s">
        <v>490</v>
      </c>
      <c r="B45" s="257" t="s">
        <v>476</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row>
    <row r="46" spans="1:29" x14ac:dyDescent="0.25">
      <c r="A46" s="256" t="s">
        <v>491</v>
      </c>
      <c r="B46" s="257" t="s">
        <v>478</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row>
    <row r="47" spans="1:29" ht="31.5" x14ac:dyDescent="0.25">
      <c r="A47" s="256" t="s">
        <v>492</v>
      </c>
      <c r="B47" s="257" t="s">
        <v>480</v>
      </c>
      <c r="C47" s="254">
        <f t="shared" ref="C47:C50" si="18">C39</f>
        <v>0</v>
      </c>
      <c r="D47" s="254">
        <v>0</v>
      </c>
      <c r="E47" s="254">
        <f t="shared" si="17"/>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v>
      </c>
      <c r="AC47" s="254">
        <f t="shared" si="8"/>
        <v>0</v>
      </c>
    </row>
    <row r="48" spans="1:29" ht="31.5" x14ac:dyDescent="0.25">
      <c r="A48" s="256" t="s">
        <v>493</v>
      </c>
      <c r="B48" s="257" t="s">
        <v>482</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row>
    <row r="49" spans="1:31" x14ac:dyDescent="0.25">
      <c r="A49" s="256" t="s">
        <v>494</v>
      </c>
      <c r="B49" s="257" t="s">
        <v>484</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row>
    <row r="50" spans="1:31" ht="18.75" x14ac:dyDescent="0.25">
      <c r="A50" s="256" t="s">
        <v>495</v>
      </c>
      <c r="B50" s="261" t="s">
        <v>496</v>
      </c>
      <c r="C50" s="254">
        <f t="shared" si="18"/>
        <v>1</v>
      </c>
      <c r="D50" s="254">
        <v>0</v>
      </c>
      <c r="E50" s="254">
        <f t="shared" si="17"/>
        <v>1</v>
      </c>
      <c r="F50" s="254">
        <f t="shared" si="9"/>
        <v>1</v>
      </c>
      <c r="G50" s="258">
        <v>0</v>
      </c>
      <c r="H50" s="258">
        <v>0</v>
      </c>
      <c r="I50" s="258">
        <v>0</v>
      </c>
      <c r="J50" s="258">
        <v>0</v>
      </c>
      <c r="K50" s="258">
        <v>0</v>
      </c>
      <c r="L50" s="258">
        <v>1</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1</v>
      </c>
      <c r="AC50" s="254">
        <f t="shared" si="8"/>
        <v>0</v>
      </c>
    </row>
    <row r="51" spans="1:31" s="260" customFormat="1" ht="35.25" customHeight="1" x14ac:dyDescent="0.25">
      <c r="A51" s="250" t="s">
        <v>26</v>
      </c>
      <c r="B51" s="251" t="s">
        <v>497</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row>
    <row r="52" spans="1:31" x14ac:dyDescent="0.25">
      <c r="A52" s="256" t="s">
        <v>498</v>
      </c>
      <c r="B52" s="257" t="s">
        <v>499</v>
      </c>
      <c r="C52" s="254">
        <f>C30</f>
        <v>0.11114137</v>
      </c>
      <c r="D52" s="254">
        <v>0</v>
      </c>
      <c r="E52" s="254">
        <f t="shared" si="17"/>
        <v>0.11114137</v>
      </c>
      <c r="F52" s="254">
        <f t="shared" si="9"/>
        <v>0.11114137</v>
      </c>
      <c r="G52" s="258">
        <v>0</v>
      </c>
      <c r="H52" s="258">
        <v>0</v>
      </c>
      <c r="I52" s="258">
        <v>0</v>
      </c>
      <c r="J52" s="258">
        <v>0</v>
      </c>
      <c r="K52" s="258">
        <v>0</v>
      </c>
      <c r="L52" s="258">
        <v>0.11114137</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0.11114137</v>
      </c>
      <c r="AC52" s="254">
        <f t="shared" si="8"/>
        <v>0</v>
      </c>
      <c r="AE52" s="255"/>
    </row>
    <row r="53" spans="1:31" x14ac:dyDescent="0.25">
      <c r="A53" s="256" t="s">
        <v>500</v>
      </c>
      <c r="B53" s="257" t="s">
        <v>343</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row>
    <row r="54" spans="1:31" x14ac:dyDescent="0.25">
      <c r="A54" s="256" t="s">
        <v>501</v>
      </c>
      <c r="B54" s="261" t="s">
        <v>502</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row>
    <row r="55" spans="1:31" x14ac:dyDescent="0.25">
      <c r="A55" s="256" t="s">
        <v>503</v>
      </c>
      <c r="B55" s="261" t="s">
        <v>504</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row>
    <row r="56" spans="1:31" x14ac:dyDescent="0.25">
      <c r="A56" s="256" t="s">
        <v>505</v>
      </c>
      <c r="B56" s="261" t="s">
        <v>506</v>
      </c>
      <c r="C56" s="254">
        <f>C47+C48+C49</f>
        <v>0</v>
      </c>
      <c r="D56" s="254">
        <v>0</v>
      </c>
      <c r="E56" s="254">
        <f t="shared" si="17"/>
        <v>0</v>
      </c>
      <c r="F56" s="254">
        <f t="shared" si="9"/>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v>
      </c>
      <c r="AC56" s="254">
        <f t="shared" si="8"/>
        <v>0</v>
      </c>
    </row>
    <row r="57" spans="1:31" ht="18.75" x14ac:dyDescent="0.25">
      <c r="A57" s="256" t="s">
        <v>507</v>
      </c>
      <c r="B57" s="261" t="s">
        <v>496</v>
      </c>
      <c r="C57" s="254">
        <f>C50</f>
        <v>1</v>
      </c>
      <c r="D57" s="254">
        <v>0</v>
      </c>
      <c r="E57" s="254">
        <f t="shared" si="17"/>
        <v>1</v>
      </c>
      <c r="F57" s="254">
        <f t="shared" si="9"/>
        <v>1</v>
      </c>
      <c r="G57" s="258">
        <v>0</v>
      </c>
      <c r="H57" s="258">
        <v>0</v>
      </c>
      <c r="I57" s="258">
        <v>0</v>
      </c>
      <c r="J57" s="258">
        <v>0</v>
      </c>
      <c r="K57" s="258">
        <v>0</v>
      </c>
      <c r="L57" s="258">
        <v>1</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1</v>
      </c>
      <c r="AC57" s="254">
        <f t="shared" si="8"/>
        <v>0</v>
      </c>
    </row>
    <row r="58" spans="1:31" s="260" customFormat="1" ht="36.75" customHeight="1" x14ac:dyDescent="0.25">
      <c r="A58" s="250" t="s">
        <v>29</v>
      </c>
      <c r="B58" s="262" t="s">
        <v>508</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row>
    <row r="59" spans="1:31" s="260" customFormat="1" x14ac:dyDescent="0.25">
      <c r="A59" s="250" t="s">
        <v>32</v>
      </c>
      <c r="B59" s="251" t="s">
        <v>509</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row>
    <row r="60" spans="1:31" x14ac:dyDescent="0.25">
      <c r="A60" s="256" t="s">
        <v>510</v>
      </c>
      <c r="B60" s="263" t="s">
        <v>489</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row>
    <row r="61" spans="1:31" x14ac:dyDescent="0.25">
      <c r="A61" s="256" t="s">
        <v>511</v>
      </c>
      <c r="B61" s="263" t="s">
        <v>476</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row>
    <row r="62" spans="1:31" x14ac:dyDescent="0.25">
      <c r="A62" s="256" t="s">
        <v>512</v>
      </c>
      <c r="B62" s="263" t="s">
        <v>478</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row>
    <row r="63" spans="1:31" x14ac:dyDescent="0.25">
      <c r="A63" s="256" t="s">
        <v>513</v>
      </c>
      <c r="B63" s="263" t="s">
        <v>514</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row>
    <row r="64" spans="1:31" ht="18.75" x14ac:dyDescent="0.25">
      <c r="A64" s="256" t="s">
        <v>515</v>
      </c>
      <c r="B64" s="261" t="s">
        <v>516</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1"/>
      <c r="C66" s="431"/>
      <c r="D66" s="431"/>
      <c r="E66" s="431"/>
      <c r="F66" s="431"/>
      <c r="G66" s="431"/>
      <c r="H66" s="431"/>
      <c r="I66" s="431"/>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1"/>
      <c r="C68" s="431"/>
      <c r="D68" s="431"/>
      <c r="E68" s="431"/>
      <c r="F68" s="431"/>
      <c r="G68" s="431"/>
      <c r="H68" s="431"/>
      <c r="I68" s="431"/>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1"/>
      <c r="C70" s="431"/>
      <c r="D70" s="431"/>
      <c r="E70" s="431"/>
      <c r="F70" s="431"/>
      <c r="G70" s="431"/>
      <c r="H70" s="431"/>
      <c r="I70" s="431"/>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1"/>
      <c r="C72" s="431"/>
      <c r="D72" s="431"/>
      <c r="E72" s="431"/>
      <c r="F72" s="431"/>
      <c r="G72" s="431"/>
      <c r="H72" s="431"/>
      <c r="I72" s="431"/>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1"/>
      <c r="C73" s="431"/>
      <c r="D73" s="431"/>
      <c r="E73" s="431"/>
      <c r="F73" s="431"/>
      <c r="G73" s="431"/>
      <c r="H73" s="431"/>
      <c r="I73" s="431"/>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1"/>
      <c r="C74" s="431"/>
      <c r="D74" s="431"/>
      <c r="E74" s="431"/>
      <c r="F74" s="431"/>
      <c r="G74" s="431"/>
      <c r="H74" s="431"/>
      <c r="I74" s="431"/>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2"/>
      <c r="C75" s="432"/>
      <c r="D75" s="432"/>
      <c r="E75" s="432"/>
      <c r="F75" s="432"/>
      <c r="G75" s="432"/>
      <c r="H75" s="432"/>
      <c r="I75" s="432"/>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3"/>
      <c r="C77" s="433"/>
      <c r="D77" s="433"/>
      <c r="E77" s="433"/>
      <c r="F77" s="433"/>
      <c r="G77" s="433"/>
      <c r="H77" s="433"/>
      <c r="I77" s="433"/>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4" priority="207" operator="notEqual">
      <formula>0</formula>
    </cfRule>
  </conditionalFormatting>
  <conditionalFormatting sqref="Y24 I24 W24 T24:U24">
    <cfRule type="cellIs" dxfId="143" priority="205" operator="notEqual">
      <formula>0</formula>
    </cfRule>
  </conditionalFormatting>
  <conditionalFormatting sqref="Y24 I24 W24 T24:U24">
    <cfRule type="cellIs" dxfId="142" priority="201" operator="notEqual">
      <formula>0</formula>
    </cfRule>
  </conditionalFormatting>
  <conditionalFormatting sqref="I36:I42">
    <cfRule type="cellIs" dxfId="141" priority="200" operator="notEqual">
      <formula>0</formula>
    </cfRule>
  </conditionalFormatting>
  <conditionalFormatting sqref="I44:I50">
    <cfRule type="cellIs" dxfId="140" priority="199" operator="notEqual">
      <formula>0</formula>
    </cfRule>
  </conditionalFormatting>
  <conditionalFormatting sqref="I52:I57 W53 W57">
    <cfRule type="cellIs" dxfId="139" priority="192" operator="notEqual">
      <formula>0</formula>
    </cfRule>
  </conditionalFormatting>
  <conditionalFormatting sqref="W53:W57 T53:U57">
    <cfRule type="cellIs" dxfId="138" priority="190" operator="notEqual">
      <formula>0</formula>
    </cfRule>
  </conditionalFormatting>
  <conditionalFormatting sqref="W52 T52:U52">
    <cfRule type="cellIs" dxfId="137" priority="189" operator="notEqual">
      <formula>0</formula>
    </cfRule>
  </conditionalFormatting>
  <conditionalFormatting sqref="Y31:Y34 W31:W34 T31:U34">
    <cfRule type="cellIs" dxfId="136" priority="187" operator="notEqual">
      <formula>0</formula>
    </cfRule>
  </conditionalFormatting>
  <conditionalFormatting sqref="Y52:Y57">
    <cfRule type="cellIs" dxfId="135" priority="186" operator="notEqual">
      <formula>0</formula>
    </cfRule>
  </conditionalFormatting>
  <conditionalFormatting sqref="W44:W50">
    <cfRule type="cellIs" dxfId="134" priority="185" operator="notEqual">
      <formula>0</formula>
    </cfRule>
  </conditionalFormatting>
  <conditionalFormatting sqref="W44:W50 T44:U50">
    <cfRule type="cellIs" dxfId="133" priority="184" operator="notEqual">
      <formula>0</formula>
    </cfRule>
  </conditionalFormatting>
  <conditionalFormatting sqref="Y44:Y50">
    <cfRule type="cellIs" dxfId="132" priority="183" operator="notEqual">
      <formula>0</formula>
    </cfRule>
  </conditionalFormatting>
  <conditionalFormatting sqref="W36:W42">
    <cfRule type="cellIs" dxfId="131" priority="182" operator="notEqual">
      <formula>0</formula>
    </cfRule>
  </conditionalFormatting>
  <conditionalFormatting sqref="W36:W42 T36:U42">
    <cfRule type="cellIs" dxfId="130" priority="181" operator="notEqual">
      <formula>0</formula>
    </cfRule>
  </conditionalFormatting>
  <conditionalFormatting sqref="Y36:Y42">
    <cfRule type="cellIs" dxfId="129" priority="180" operator="notEqual">
      <formula>0</formula>
    </cfRule>
  </conditionalFormatting>
  <conditionalFormatting sqref="X25:X30 X35 X51 X43 X58:X64">
    <cfRule type="cellIs" dxfId="128" priority="179" operator="notEqual">
      <formula>0</formula>
    </cfRule>
  </conditionalFormatting>
  <conditionalFormatting sqref="X24">
    <cfRule type="cellIs" dxfId="127" priority="178" operator="notEqual">
      <formula>0</formula>
    </cfRule>
  </conditionalFormatting>
  <conditionalFormatting sqref="X24">
    <cfRule type="cellIs" dxfId="126" priority="177" operator="notEqual">
      <formula>0</formula>
    </cfRule>
  </conditionalFormatting>
  <conditionalFormatting sqref="X31:X34">
    <cfRule type="cellIs" dxfId="125" priority="176" operator="notEqual">
      <formula>0</formula>
    </cfRule>
  </conditionalFormatting>
  <conditionalFormatting sqref="X52:X57">
    <cfRule type="cellIs" dxfId="124" priority="175" operator="notEqual">
      <formula>0</formula>
    </cfRule>
  </conditionalFormatting>
  <conditionalFormatting sqref="X44:X50">
    <cfRule type="cellIs" dxfId="123" priority="174" operator="notEqual">
      <formula>0</formula>
    </cfRule>
  </conditionalFormatting>
  <conditionalFormatting sqref="X36:X42">
    <cfRule type="cellIs" dxfId="122" priority="173" operator="notEqual">
      <formula>0</formula>
    </cfRule>
  </conditionalFormatting>
  <conditionalFormatting sqref="H25:H34 G35:H35 G43:H43 G51:H51 G58:H64">
    <cfRule type="cellIs" dxfId="121" priority="172" operator="notEqual">
      <formula>0</formula>
    </cfRule>
  </conditionalFormatting>
  <conditionalFormatting sqref="H24">
    <cfRule type="cellIs" dxfId="120" priority="171" operator="notEqual">
      <formula>0</formula>
    </cfRule>
  </conditionalFormatting>
  <conditionalFormatting sqref="H24">
    <cfRule type="cellIs" dxfId="119" priority="170" operator="notEqual">
      <formula>0</formula>
    </cfRule>
  </conditionalFormatting>
  <conditionalFormatting sqref="G36:H42">
    <cfRule type="cellIs" dxfId="118" priority="169" operator="notEqual">
      <formula>0</formula>
    </cfRule>
  </conditionalFormatting>
  <conditionalFormatting sqref="G44:H50">
    <cfRule type="cellIs" dxfId="117" priority="168" operator="notEqual">
      <formula>0</formula>
    </cfRule>
  </conditionalFormatting>
  <conditionalFormatting sqref="G52:H57">
    <cfRule type="cellIs" dxfId="116" priority="167" operator="notEqual">
      <formula>0</formula>
    </cfRule>
  </conditionalFormatting>
  <conditionalFormatting sqref="W25:W30">
    <cfRule type="cellIs" dxfId="115" priority="162" operator="notEqual">
      <formula>0</formula>
    </cfRule>
  </conditionalFormatting>
  <conditionalFormatting sqref="W24">
    <cfRule type="cellIs" dxfId="114" priority="161" operator="notEqual">
      <formula>0</formula>
    </cfRule>
  </conditionalFormatting>
  <conditionalFormatting sqref="W24">
    <cfRule type="cellIs" dxfId="113" priority="160" operator="notEqual">
      <formula>0</formula>
    </cfRule>
  </conditionalFormatting>
  <conditionalFormatting sqref="W31:W34">
    <cfRule type="cellIs" dxfId="112" priority="159" operator="notEqual">
      <formula>0</formula>
    </cfRule>
  </conditionalFormatting>
  <conditionalFormatting sqref="W54:W56">
    <cfRule type="cellIs" dxfId="111" priority="158" operator="notEqual">
      <formula>0</formula>
    </cfRule>
  </conditionalFormatting>
  <conditionalFormatting sqref="V58:V64 V51 V43 V35 V25:V30">
    <cfRule type="cellIs" dxfId="110" priority="157" operator="notEqual">
      <formula>0</formula>
    </cfRule>
  </conditionalFormatting>
  <conditionalFormatting sqref="V24">
    <cfRule type="cellIs" dxfId="109" priority="156" operator="notEqual">
      <formula>0</formula>
    </cfRule>
  </conditionalFormatting>
  <conditionalFormatting sqref="V24">
    <cfRule type="cellIs" dxfId="108" priority="155" operator="notEqual">
      <formula>0</formula>
    </cfRule>
  </conditionalFormatting>
  <conditionalFormatting sqref="V53:V57">
    <cfRule type="cellIs" dxfId="107" priority="154" operator="notEqual">
      <formula>0</formula>
    </cfRule>
  </conditionalFormatting>
  <conditionalFormatting sqref="V52">
    <cfRule type="cellIs" dxfId="106" priority="153" operator="notEqual">
      <formula>0</formula>
    </cfRule>
  </conditionalFormatting>
  <conditionalFormatting sqref="V31:V34">
    <cfRule type="cellIs" dxfId="105" priority="152" operator="notEqual">
      <formula>0</formula>
    </cfRule>
  </conditionalFormatting>
  <conditionalFormatting sqref="V44:V50">
    <cfRule type="cellIs" dxfId="104" priority="151" operator="notEqual">
      <formula>0</formula>
    </cfRule>
  </conditionalFormatting>
  <conditionalFormatting sqref="V36:V42">
    <cfRule type="cellIs" dxfId="103" priority="150" operator="notEqual">
      <formula>0</formula>
    </cfRule>
  </conditionalFormatting>
  <conditionalFormatting sqref="Z58:Z64 Z51 Z43 Z35">
    <cfRule type="cellIs" dxfId="102" priority="149" operator="notEqual">
      <formula>0</formula>
    </cfRule>
  </conditionalFormatting>
  <conditionalFormatting sqref="Z53:Z57">
    <cfRule type="cellIs" dxfId="101" priority="146" operator="notEqual">
      <formula>0</formula>
    </cfRule>
  </conditionalFormatting>
  <conditionalFormatting sqref="Z52">
    <cfRule type="cellIs" dxfId="100" priority="145" operator="notEqual">
      <formula>0</formula>
    </cfRule>
  </conditionalFormatting>
  <conditionalFormatting sqref="Z32:Z34">
    <cfRule type="cellIs" dxfId="99" priority="144" operator="notEqual">
      <formula>0</formula>
    </cfRule>
  </conditionalFormatting>
  <conditionalFormatting sqref="Z44:Z50">
    <cfRule type="cellIs" dxfId="98" priority="143" operator="notEqual">
      <formula>0</formula>
    </cfRule>
  </conditionalFormatting>
  <conditionalFormatting sqref="Z36:Z42">
    <cfRule type="cellIs" dxfId="97" priority="142" operator="notEqual">
      <formula>0</formula>
    </cfRule>
  </conditionalFormatting>
  <conditionalFormatting sqref="AA58:AA64 AA51 AA43 AA35">
    <cfRule type="cellIs" dxfId="96" priority="141" operator="notEqual">
      <formula>0</formula>
    </cfRule>
  </conditionalFormatting>
  <conditionalFormatting sqref="AA53:AA57">
    <cfRule type="cellIs" dxfId="95" priority="138" operator="notEqual">
      <formula>0</formula>
    </cfRule>
  </conditionalFormatting>
  <conditionalFormatting sqref="AA52">
    <cfRule type="cellIs" dxfId="94" priority="137" operator="notEqual">
      <formula>0</formula>
    </cfRule>
  </conditionalFormatting>
  <conditionalFormatting sqref="AA32:AA34">
    <cfRule type="cellIs" dxfId="93" priority="136" operator="notEqual">
      <formula>0</formula>
    </cfRule>
  </conditionalFormatting>
  <conditionalFormatting sqref="AA44:AA50">
    <cfRule type="cellIs" dxfId="92" priority="135" operator="notEqual">
      <formula>0</formula>
    </cfRule>
  </conditionalFormatting>
  <conditionalFormatting sqref="AA36:AA42">
    <cfRule type="cellIs" dxfId="91" priority="134" operator="notEqual">
      <formula>0</formula>
    </cfRule>
  </conditionalFormatting>
  <conditionalFormatting sqref="Z25:AA30">
    <cfRule type="cellIs" dxfId="90" priority="129" operator="notEqual">
      <formula>0</formula>
    </cfRule>
  </conditionalFormatting>
  <conditionalFormatting sqref="Z24:AA24">
    <cfRule type="cellIs" dxfId="89" priority="128" operator="notEqual">
      <formula>0</formula>
    </cfRule>
  </conditionalFormatting>
  <conditionalFormatting sqref="Z24:AA24">
    <cfRule type="cellIs" dxfId="88" priority="127" operator="notEqual">
      <formula>0</formula>
    </cfRule>
  </conditionalFormatting>
  <conditionalFormatting sqref="Z31:AA31">
    <cfRule type="cellIs" dxfId="87" priority="126" operator="notEqual">
      <formula>0</formula>
    </cfRule>
  </conditionalFormatting>
  <conditionalFormatting sqref="L58:M64 L51:M51 L43:M43 L35:M35 L25:M30 O25:S30 O35:S35 O43:S43 O51:S51 O58:S64">
    <cfRule type="cellIs" dxfId="86" priority="125" operator="notEqual">
      <formula>0</formula>
    </cfRule>
  </conditionalFormatting>
  <conditionalFormatting sqref="L24:M24 O24:S24">
    <cfRule type="cellIs" dxfId="85" priority="124" operator="notEqual">
      <formula>0</formula>
    </cfRule>
  </conditionalFormatting>
  <conditionalFormatting sqref="L24:M24 O24:S24">
    <cfRule type="cellIs" dxfId="84" priority="123" operator="notEqual">
      <formula>0</formula>
    </cfRule>
  </conditionalFormatting>
  <conditionalFormatting sqref="L36:M42 O36:S42">
    <cfRule type="cellIs" dxfId="83" priority="122" operator="notEqual">
      <formula>0</formula>
    </cfRule>
  </conditionalFormatting>
  <conditionalFormatting sqref="L44:M50 O44:S50">
    <cfRule type="cellIs" dxfId="82" priority="121" operator="notEqual">
      <formula>0</formula>
    </cfRule>
  </conditionalFormatting>
  <conditionalFormatting sqref="L52:M57 O52:S57">
    <cfRule type="cellIs" dxfId="81" priority="120" operator="notEqual">
      <formula>0</formula>
    </cfRule>
  </conditionalFormatting>
  <conditionalFormatting sqref="L53:M57 O53:S57">
    <cfRule type="cellIs" dxfId="80" priority="119" operator="notEqual">
      <formula>0</formula>
    </cfRule>
  </conditionalFormatting>
  <conditionalFormatting sqref="L52:M52 O52:S52">
    <cfRule type="cellIs" dxfId="79" priority="118" operator="notEqual">
      <formula>0</formula>
    </cfRule>
  </conditionalFormatting>
  <conditionalFormatting sqref="L31:M34 O31:S34">
    <cfRule type="cellIs" dxfId="78" priority="117" operator="notEqual">
      <formula>0</formula>
    </cfRule>
  </conditionalFormatting>
  <conditionalFormatting sqref="L44:M50 O44:S50">
    <cfRule type="cellIs" dxfId="77" priority="116" operator="notEqual">
      <formula>0</formula>
    </cfRule>
  </conditionalFormatting>
  <conditionalFormatting sqref="L36:M42 O36:S42">
    <cfRule type="cellIs" dxfId="76" priority="115" operator="notEqual">
      <formula>0</formula>
    </cfRule>
  </conditionalFormatting>
  <conditionalFormatting sqref="L25:M30 L35:M35 O35:S35 O25:S30">
    <cfRule type="cellIs" dxfId="75" priority="114" operator="notEqual">
      <formula>0</formula>
    </cfRule>
  </conditionalFormatting>
  <conditionalFormatting sqref="L24:M24 O24:S24">
    <cfRule type="cellIs" dxfId="74" priority="113" operator="notEqual">
      <formula>0</formula>
    </cfRule>
  </conditionalFormatting>
  <conditionalFormatting sqref="L24:M24 O24:S24">
    <cfRule type="cellIs" dxfId="73" priority="112" operator="notEqual">
      <formula>0</formula>
    </cfRule>
  </conditionalFormatting>
  <conditionalFormatting sqref="L31:M34 O31:S34">
    <cfRule type="cellIs" dxfId="72" priority="111" operator="notEqual">
      <formula>0</formula>
    </cfRule>
  </conditionalFormatting>
  <conditionalFormatting sqref="G25:G34">
    <cfRule type="cellIs" dxfId="71" priority="110" operator="notEqual">
      <formula>0</formula>
    </cfRule>
  </conditionalFormatting>
  <conditionalFormatting sqref="G24">
    <cfRule type="cellIs" dxfId="70" priority="109" operator="notEqual">
      <formula>0</formula>
    </cfRule>
  </conditionalFormatting>
  <conditionalFormatting sqref="G24">
    <cfRule type="cellIs" dxfId="69" priority="108" operator="notEqual">
      <formula>0</formula>
    </cfRule>
  </conditionalFormatting>
  <conditionalFormatting sqref="G31:G34">
    <cfRule type="cellIs" dxfId="68" priority="107" operator="notEqual">
      <formula>0</formula>
    </cfRule>
  </conditionalFormatting>
  <conditionalFormatting sqref="E58:F64 E51:F51 E43:F43 E25:F35">
    <cfRule type="cellIs" dxfId="67" priority="98" operator="notEqual">
      <formula>0</formula>
    </cfRule>
  </conditionalFormatting>
  <conditionalFormatting sqref="E24:F24">
    <cfRule type="cellIs" dxfId="66" priority="97" operator="notEqual">
      <formula>0</formula>
    </cfRule>
  </conditionalFormatting>
  <conditionalFormatting sqref="E24:F24">
    <cfRule type="cellIs" dxfId="65" priority="96" operator="notEqual">
      <formula>0</formula>
    </cfRule>
  </conditionalFormatting>
  <conditionalFormatting sqref="E36:F42">
    <cfRule type="cellIs" dxfId="64" priority="95" operator="notEqual">
      <formula>0</formula>
    </cfRule>
  </conditionalFormatting>
  <conditionalFormatting sqref="E44:F50">
    <cfRule type="cellIs" dxfId="63" priority="94" operator="notEqual">
      <formula>0</formula>
    </cfRule>
  </conditionalFormatting>
  <conditionalFormatting sqref="E52:F57">
    <cfRule type="cellIs" dxfId="62" priority="93" operator="notEqual">
      <formula>0</formula>
    </cfRule>
  </conditionalFormatting>
  <conditionalFormatting sqref="K58:K64 K51 K43 K35 K25:K30">
    <cfRule type="cellIs" dxfId="61" priority="92" operator="notEqual">
      <formula>0</formula>
    </cfRule>
  </conditionalFormatting>
  <conditionalFormatting sqref="K24">
    <cfRule type="cellIs" dxfId="60" priority="91" operator="notEqual">
      <formula>0</formula>
    </cfRule>
  </conditionalFormatting>
  <conditionalFormatting sqref="K24">
    <cfRule type="cellIs" dxfId="59" priority="90" operator="notEqual">
      <formula>0</formula>
    </cfRule>
  </conditionalFormatting>
  <conditionalFormatting sqref="K36:K42">
    <cfRule type="cellIs" dxfId="58" priority="89" operator="notEqual">
      <formula>0</formula>
    </cfRule>
  </conditionalFormatting>
  <conditionalFormatting sqref="K44:K50">
    <cfRule type="cellIs" dxfId="57" priority="88" operator="notEqual">
      <formula>0</formula>
    </cfRule>
  </conditionalFormatting>
  <conditionalFormatting sqref="K52:K57">
    <cfRule type="cellIs" dxfId="56" priority="87" operator="notEqual">
      <formula>0</formula>
    </cfRule>
  </conditionalFormatting>
  <conditionalFormatting sqref="K53:K57">
    <cfRule type="cellIs" dxfId="55" priority="86" operator="notEqual">
      <formula>0</formula>
    </cfRule>
  </conditionalFormatting>
  <conditionalFormatting sqref="K52">
    <cfRule type="cellIs" dxfId="54" priority="85" operator="notEqual">
      <formula>0</formula>
    </cfRule>
  </conditionalFormatting>
  <conditionalFormatting sqref="K31:K34">
    <cfRule type="cellIs" dxfId="53" priority="84" operator="notEqual">
      <formula>0</formula>
    </cfRule>
  </conditionalFormatting>
  <conditionalFormatting sqref="K44:K50">
    <cfRule type="cellIs" dxfId="52" priority="83" operator="notEqual">
      <formula>0</formula>
    </cfRule>
  </conditionalFormatting>
  <conditionalFormatting sqref="K36:K42">
    <cfRule type="cellIs" dxfId="51" priority="82" operator="notEqual">
      <formula>0</formula>
    </cfRule>
  </conditionalFormatting>
  <conditionalFormatting sqref="K25:K30 K35">
    <cfRule type="cellIs" dxfId="50" priority="81" operator="notEqual">
      <formula>0</formula>
    </cfRule>
  </conditionalFormatting>
  <conditionalFormatting sqref="K24">
    <cfRule type="cellIs" dxfId="49" priority="80" operator="notEqual">
      <formula>0</formula>
    </cfRule>
  </conditionalFormatting>
  <conditionalFormatting sqref="K24">
    <cfRule type="cellIs" dxfId="48" priority="79" operator="notEqual">
      <formula>0</formula>
    </cfRule>
  </conditionalFormatting>
  <conditionalFormatting sqref="K31:K34">
    <cfRule type="cellIs" dxfId="47" priority="78" operator="notEqual">
      <formula>0</formula>
    </cfRule>
  </conditionalFormatting>
  <conditionalFormatting sqref="AB24:AB64">
    <cfRule type="cellIs" dxfId="46" priority="77" operator="notEqual">
      <formula>0</formula>
    </cfRule>
  </conditionalFormatting>
  <conditionalFormatting sqref="AC24:AC64">
    <cfRule type="cellIs" dxfId="45" priority="76" operator="notEqual">
      <formula>0</formula>
    </cfRule>
  </conditionalFormatting>
  <conditionalFormatting sqref="J58:J64 J51 J43 J35 J25:J30">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30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35 N25:N30">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35 D25:D30">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269" customFormat="1" ht="18.75" x14ac:dyDescent="0.3">
      <c r="AV6" s="5"/>
    </row>
    <row r="7" spans="1:48" s="269" customFormat="1"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s="269" customFormat="1"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s="269" customFormat="1"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s="269" customFormat="1"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s="269" customFormat="1"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s="269" customFormat="1" x14ac:dyDescent="0.25">
      <c r="A12" s="434" t="str">
        <f>'1. паспорт местоположение'!A12:C12</f>
        <v>P_48-15257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s="269" customFormat="1"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s="269" customFormat="1"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s="269" customFormat="1" x14ac:dyDescent="0.25">
      <c r="A15" s="434" t="str">
        <f>'1. паспорт местоположение'!A15</f>
        <v>Организация системы учета электроэнергии РУ 0,4 кВ ТП 101-13 аб. в г. Калининград, ш. Балтийское</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s="269" customFormat="1" ht="15.75" x14ac:dyDescent="0.25">
      <c r="A16" s="393" t="s">
        <v>9</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s="269" customFormat="1"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s="269" customFormat="1"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s="269" customFormat="1"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69"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69" customFormat="1" x14ac:dyDescent="0.25">
      <c r="A21" s="437" t="s">
        <v>517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8" t="s">
        <v>518</v>
      </c>
      <c r="B22" s="441" t="s">
        <v>519</v>
      </c>
      <c r="C22" s="438" t="s">
        <v>520</v>
      </c>
      <c r="D22" s="438" t="s">
        <v>521</v>
      </c>
      <c r="E22" s="444" t="s">
        <v>522</v>
      </c>
      <c r="F22" s="445"/>
      <c r="G22" s="445"/>
      <c r="H22" s="445"/>
      <c r="I22" s="445"/>
      <c r="J22" s="445"/>
      <c r="K22" s="445"/>
      <c r="L22" s="446"/>
      <c r="M22" s="438" t="s">
        <v>523</v>
      </c>
      <c r="N22" s="438" t="s">
        <v>524</v>
      </c>
      <c r="O22" s="438" t="s">
        <v>525</v>
      </c>
      <c r="P22" s="447" t="s">
        <v>526</v>
      </c>
      <c r="Q22" s="447" t="s">
        <v>527</v>
      </c>
      <c r="R22" s="447" t="s">
        <v>528</v>
      </c>
      <c r="S22" s="447" t="s">
        <v>529</v>
      </c>
      <c r="T22" s="447"/>
      <c r="U22" s="448" t="s">
        <v>530</v>
      </c>
      <c r="V22" s="448" t="s">
        <v>531</v>
      </c>
      <c r="W22" s="447" t="s">
        <v>532</v>
      </c>
      <c r="X22" s="447" t="s">
        <v>533</v>
      </c>
      <c r="Y22" s="447" t="s">
        <v>534</v>
      </c>
      <c r="Z22" s="449" t="s">
        <v>535</v>
      </c>
      <c r="AA22" s="447" t="s">
        <v>536</v>
      </c>
      <c r="AB22" s="447" t="s">
        <v>537</v>
      </c>
      <c r="AC22" s="447" t="s">
        <v>538</v>
      </c>
      <c r="AD22" s="447" t="s">
        <v>539</v>
      </c>
      <c r="AE22" s="447" t="s">
        <v>540</v>
      </c>
      <c r="AF22" s="447" t="s">
        <v>541</v>
      </c>
      <c r="AG22" s="447"/>
      <c r="AH22" s="447"/>
      <c r="AI22" s="447"/>
      <c r="AJ22" s="447"/>
      <c r="AK22" s="447"/>
      <c r="AL22" s="447" t="s">
        <v>542</v>
      </c>
      <c r="AM22" s="447"/>
      <c r="AN22" s="447"/>
      <c r="AO22" s="447"/>
      <c r="AP22" s="447" t="s">
        <v>543</v>
      </c>
      <c r="AQ22" s="447"/>
      <c r="AR22" s="447" t="s">
        <v>544</v>
      </c>
      <c r="AS22" s="447" t="s">
        <v>545</v>
      </c>
      <c r="AT22" s="447" t="s">
        <v>546</v>
      </c>
      <c r="AU22" s="447" t="s">
        <v>547</v>
      </c>
      <c r="AV22" s="447" t="s">
        <v>548</v>
      </c>
    </row>
    <row r="23" spans="1:48" ht="64.5" customHeight="1" x14ac:dyDescent="0.25">
      <c r="A23" s="439"/>
      <c r="B23" s="442"/>
      <c r="C23" s="439"/>
      <c r="D23" s="439"/>
      <c r="E23" s="452" t="s">
        <v>549</v>
      </c>
      <c r="F23" s="454" t="s">
        <v>343</v>
      </c>
      <c r="G23" s="454" t="s">
        <v>502</v>
      </c>
      <c r="H23" s="454" t="s">
        <v>504</v>
      </c>
      <c r="I23" s="456" t="s">
        <v>550</v>
      </c>
      <c r="J23" s="456" t="s">
        <v>551</v>
      </c>
      <c r="K23" s="456" t="s">
        <v>552</v>
      </c>
      <c r="L23" s="454" t="s">
        <v>553</v>
      </c>
      <c r="M23" s="439"/>
      <c r="N23" s="439"/>
      <c r="O23" s="439"/>
      <c r="P23" s="447"/>
      <c r="Q23" s="447"/>
      <c r="R23" s="447"/>
      <c r="S23" s="458" t="s">
        <v>446</v>
      </c>
      <c r="T23" s="458" t="s">
        <v>370</v>
      </c>
      <c r="U23" s="448"/>
      <c r="V23" s="448"/>
      <c r="W23" s="447"/>
      <c r="X23" s="447"/>
      <c r="Y23" s="447"/>
      <c r="Z23" s="447"/>
      <c r="AA23" s="447"/>
      <c r="AB23" s="447"/>
      <c r="AC23" s="447"/>
      <c r="AD23" s="447"/>
      <c r="AE23" s="447"/>
      <c r="AF23" s="447" t="s">
        <v>554</v>
      </c>
      <c r="AG23" s="447"/>
      <c r="AH23" s="447" t="s">
        <v>555</v>
      </c>
      <c r="AI23" s="447"/>
      <c r="AJ23" s="438" t="s">
        <v>556</v>
      </c>
      <c r="AK23" s="438" t="s">
        <v>557</v>
      </c>
      <c r="AL23" s="438" t="s">
        <v>558</v>
      </c>
      <c r="AM23" s="438" t="s">
        <v>559</v>
      </c>
      <c r="AN23" s="438" t="s">
        <v>560</v>
      </c>
      <c r="AO23" s="438" t="s">
        <v>561</v>
      </c>
      <c r="AP23" s="438" t="s">
        <v>562</v>
      </c>
      <c r="AQ23" s="450" t="s">
        <v>370</v>
      </c>
      <c r="AR23" s="447"/>
      <c r="AS23" s="447"/>
      <c r="AT23" s="447"/>
      <c r="AU23" s="447"/>
      <c r="AV23" s="447"/>
    </row>
    <row r="24" spans="1:48" ht="96.75" customHeight="1" x14ac:dyDescent="0.25">
      <c r="A24" s="440"/>
      <c r="B24" s="443"/>
      <c r="C24" s="440"/>
      <c r="D24" s="440"/>
      <c r="E24" s="453"/>
      <c r="F24" s="455"/>
      <c r="G24" s="455"/>
      <c r="H24" s="455"/>
      <c r="I24" s="457"/>
      <c r="J24" s="457"/>
      <c r="K24" s="457"/>
      <c r="L24" s="455"/>
      <c r="M24" s="440"/>
      <c r="N24" s="440"/>
      <c r="O24" s="440"/>
      <c r="P24" s="447"/>
      <c r="Q24" s="447"/>
      <c r="R24" s="447"/>
      <c r="S24" s="459"/>
      <c r="T24" s="459"/>
      <c r="U24" s="448"/>
      <c r="V24" s="448"/>
      <c r="W24" s="447"/>
      <c r="X24" s="447"/>
      <c r="Y24" s="447"/>
      <c r="Z24" s="447"/>
      <c r="AA24" s="447"/>
      <c r="AB24" s="447"/>
      <c r="AC24" s="447"/>
      <c r="AD24" s="447"/>
      <c r="AE24" s="447"/>
      <c r="AF24" s="270" t="s">
        <v>563</v>
      </c>
      <c r="AG24" s="270" t="s">
        <v>564</v>
      </c>
      <c r="AH24" s="271" t="s">
        <v>446</v>
      </c>
      <c r="AI24" s="271" t="s">
        <v>370</v>
      </c>
      <c r="AJ24" s="440"/>
      <c r="AK24" s="440"/>
      <c r="AL24" s="440"/>
      <c r="AM24" s="440"/>
      <c r="AN24" s="440"/>
      <c r="AO24" s="440"/>
      <c r="AP24" s="440"/>
      <c r="AQ24" s="451"/>
      <c r="AR24" s="447"/>
      <c r="AS24" s="447"/>
      <c r="AT24" s="447"/>
      <c r="AU24" s="447"/>
      <c r="AV24" s="447"/>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12.75" x14ac:dyDescent="0.25">
      <c r="A26" s="275">
        <v>1</v>
      </c>
      <c r="B26" s="276" t="s">
        <v>565</v>
      </c>
      <c r="C26" s="277">
        <v>1</v>
      </c>
      <c r="D26" s="278">
        <f>'6.1. Паспорт сетевой график'!H53</f>
        <v>46264</v>
      </c>
      <c r="E26" s="277"/>
      <c r="F26" s="277"/>
      <c r="G26" s="277">
        <f>'3.1. паспорт Техсостояние ПС'!O25</f>
        <v>0</v>
      </c>
      <c r="H26" s="277"/>
      <c r="I26" s="279"/>
      <c r="J26" s="280"/>
      <c r="K26" s="279">
        <f>'3.2 паспорт Техсостояние ЛЭП'!R26</f>
        <v>0</v>
      </c>
      <c r="L26" s="277">
        <f>'6.2. Паспорт фин осв ввод'!C42</f>
        <v>1</v>
      </c>
      <c r="M26" s="281"/>
      <c r="N26" s="282"/>
      <c r="O26" s="276"/>
      <c r="P26" s="283"/>
      <c r="Q26" s="281"/>
      <c r="R26" s="283"/>
      <c r="S26" s="276"/>
      <c r="T26" s="276"/>
      <c r="U26" s="281"/>
      <c r="V26" s="281"/>
      <c r="W26" s="276"/>
      <c r="X26" s="283"/>
      <c r="Y26" s="281"/>
      <c r="Z26" s="281"/>
      <c r="AA26" s="283"/>
      <c r="AB26" s="283"/>
      <c r="AC26" s="276"/>
      <c r="AD26" s="283"/>
      <c r="AE26" s="283"/>
      <c r="AF26" s="281"/>
      <c r="AG26" s="276"/>
      <c r="AH26" s="284"/>
      <c r="AI26" s="284"/>
      <c r="AJ26" s="284"/>
      <c r="AK26" s="284"/>
      <c r="AL26" s="281"/>
      <c r="AM26" s="281"/>
      <c r="AN26" s="281"/>
      <c r="AO26" s="281"/>
      <c r="AP26" s="284"/>
      <c r="AQ26" s="284"/>
      <c r="AR26" s="284"/>
      <c r="AS26" s="284"/>
      <c r="AT26" s="284"/>
      <c r="AU26" s="281"/>
      <c r="AV26" s="276"/>
    </row>
    <row r="27" spans="1:48" s="274" customFormat="1" ht="12.75" x14ac:dyDescent="0.25">
      <c r="A27" s="275"/>
      <c r="B27" s="277"/>
      <c r="C27" s="277"/>
      <c r="D27" s="278"/>
      <c r="E27" s="277"/>
      <c r="F27" s="277"/>
      <c r="G27" s="277"/>
      <c r="H27" s="277"/>
      <c r="I27" s="280"/>
      <c r="J27" s="280"/>
      <c r="K27" s="277"/>
      <c r="L27" s="277"/>
      <c r="M27" s="281"/>
      <c r="N27" s="276"/>
      <c r="O27" s="281"/>
      <c r="P27" s="283"/>
      <c r="Q27" s="276"/>
      <c r="R27" s="283"/>
      <c r="S27" s="276"/>
      <c r="T27" s="276"/>
      <c r="U27" s="281"/>
      <c r="V27" s="281"/>
      <c r="W27" s="276"/>
      <c r="X27" s="283"/>
      <c r="Y27" s="281"/>
      <c r="Z27" s="281"/>
      <c r="AA27" s="283"/>
      <c r="AB27" s="283"/>
      <c r="AC27" s="281"/>
      <c r="AD27" s="283"/>
      <c r="AE27" s="283"/>
      <c r="AF27" s="281"/>
      <c r="AG27" s="281"/>
      <c r="AH27" s="284"/>
      <c r="AI27" s="284"/>
      <c r="AJ27" s="284"/>
      <c r="AK27" s="284"/>
      <c r="AL27" s="281"/>
      <c r="AM27" s="281"/>
      <c r="AN27" s="281"/>
      <c r="AO27" s="281"/>
      <c r="AP27" s="281"/>
      <c r="AQ27" s="281"/>
      <c r="AR27" s="281"/>
      <c r="AS27" s="281"/>
      <c r="AT27" s="281"/>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c r="X28" s="283"/>
      <c r="Y28" s="281"/>
      <c r="Z28" s="281"/>
      <c r="AA28" s="283"/>
      <c r="AB28" s="283"/>
      <c r="AC28" s="281"/>
      <c r="AD28" s="283"/>
      <c r="AE28" s="283"/>
      <c r="AF28" s="281"/>
      <c r="AG28" s="281"/>
      <c r="AH28" s="284"/>
      <c r="AI28" s="284"/>
      <c r="AJ28" s="284"/>
      <c r="AK28" s="284"/>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5"/>
      <c r="AQ29" s="285"/>
      <c r="AR29" s="285"/>
      <c r="AS29" s="285"/>
      <c r="AT29" s="285"/>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6">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A90" sqref="A90"/>
    </sheetView>
  </sheetViews>
  <sheetFormatPr defaultRowHeight="15.75" x14ac:dyDescent="0.25"/>
  <cols>
    <col min="1" max="2" width="66.140625" style="287"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566</v>
      </c>
    </row>
    <row r="4" spans="1:8" x14ac:dyDescent="0.25">
      <c r="B4" s="288"/>
    </row>
    <row r="5" spans="1:8" ht="18.75" x14ac:dyDescent="0.3">
      <c r="A5" s="460" t="str">
        <f>'2. паспорт  ТП'!A4:S4</f>
        <v>Год раскрытия информации: 2026 год</v>
      </c>
      <c r="B5" s="460"/>
      <c r="C5" s="290"/>
      <c r="D5" s="290"/>
      <c r="E5" s="290"/>
      <c r="F5" s="290"/>
      <c r="G5" s="290"/>
      <c r="H5" s="290"/>
    </row>
    <row r="6" spans="1:8" ht="18.75" x14ac:dyDescent="0.3">
      <c r="A6" s="289"/>
      <c r="B6" s="289"/>
      <c r="C6" s="289"/>
      <c r="D6" s="289"/>
      <c r="E6" s="289"/>
      <c r="F6" s="289"/>
      <c r="G6" s="289"/>
      <c r="H6" s="289"/>
    </row>
    <row r="7" spans="1:8" ht="18.75" x14ac:dyDescent="0.25">
      <c r="A7" s="346" t="s">
        <v>3</v>
      </c>
      <c r="B7" s="346"/>
      <c r="C7" s="11"/>
      <c r="D7" s="11"/>
      <c r="E7" s="11"/>
      <c r="F7" s="11"/>
      <c r="G7" s="11"/>
      <c r="H7" s="11"/>
    </row>
    <row r="8" spans="1:8" ht="18.75" x14ac:dyDescent="0.25">
      <c r="A8" s="11"/>
      <c r="B8" s="11"/>
      <c r="C8" s="11"/>
      <c r="D8" s="11"/>
      <c r="E8" s="11"/>
      <c r="F8" s="11"/>
      <c r="G8" s="11"/>
      <c r="H8" s="11"/>
    </row>
    <row r="9" spans="1:8" x14ac:dyDescent="0.25">
      <c r="A9" s="354" t="str">
        <f>'1. паспорт местоположение'!A9:C9</f>
        <v>Акционерное общество "Россети Янтарь" ДЗО  ПАО "Россети"</v>
      </c>
      <c r="B9" s="354"/>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54" t="str">
        <f>'1. паспорт местоположение'!A12:C12</f>
        <v>P_48-15257</v>
      </c>
      <c r="B12" s="354"/>
      <c r="C12" s="13"/>
      <c r="D12" s="13"/>
      <c r="E12" s="13"/>
      <c r="F12" s="13"/>
      <c r="G12" s="13"/>
      <c r="H12" s="13"/>
    </row>
    <row r="13" spans="1:8" x14ac:dyDescent="0.25">
      <c r="A13" s="348" t="s">
        <v>7</v>
      </c>
      <c r="B13" s="348"/>
      <c r="C13" s="14"/>
      <c r="D13" s="14"/>
      <c r="E13" s="14"/>
      <c r="F13" s="14"/>
      <c r="G13" s="14"/>
      <c r="H13" s="14"/>
    </row>
    <row r="14" spans="1:8" ht="18.75" x14ac:dyDescent="0.25">
      <c r="A14" s="57"/>
      <c r="B14" s="57"/>
      <c r="C14" s="57"/>
      <c r="D14" s="57"/>
      <c r="E14" s="57"/>
      <c r="F14" s="57"/>
      <c r="G14" s="57"/>
      <c r="H14" s="57"/>
    </row>
    <row r="15" spans="1:8" ht="45" customHeight="1" x14ac:dyDescent="0.25">
      <c r="A15" s="356" t="str">
        <f>'1. паспорт местоположение'!A15:C15</f>
        <v>Организация системы учета электроэнергии РУ 0,4 кВ ТП 101-13 аб. в г. Калининград, ш. Балтийское</v>
      </c>
      <c r="B15" s="356"/>
      <c r="C15" s="13"/>
      <c r="D15" s="13"/>
      <c r="E15" s="13"/>
      <c r="F15" s="13"/>
      <c r="G15" s="13"/>
      <c r="H15" s="13"/>
    </row>
    <row r="16" spans="1:8" x14ac:dyDescent="0.25">
      <c r="A16" s="348" t="s">
        <v>9</v>
      </c>
      <c r="B16" s="348"/>
      <c r="C16" s="14"/>
      <c r="D16" s="14"/>
      <c r="E16" s="14"/>
      <c r="F16" s="14"/>
      <c r="G16" s="14"/>
      <c r="H16" s="14"/>
    </row>
    <row r="17" spans="1:2" x14ac:dyDescent="0.25">
      <c r="B17" s="291"/>
    </row>
    <row r="18" spans="1:2" x14ac:dyDescent="0.25">
      <c r="A18" s="461" t="s">
        <v>567</v>
      </c>
      <c r="B18" s="462"/>
    </row>
    <row r="19" spans="1:2" x14ac:dyDescent="0.25">
      <c r="B19" s="288"/>
    </row>
    <row r="20" spans="1:2" x14ac:dyDescent="0.25">
      <c r="B20" s="292"/>
    </row>
    <row r="21" spans="1:2" ht="30" x14ac:dyDescent="0.25">
      <c r="A21" s="293" t="s">
        <v>568</v>
      </c>
      <c r="B21" s="294" t="str">
        <f>A15</f>
        <v>Организация системы учета электроэнергии РУ 0,4 кВ ТП 101-13 аб. в г. Калининград, ш. Балтийское</v>
      </c>
    </row>
    <row r="22" spans="1:2" x14ac:dyDescent="0.25">
      <c r="A22" s="293" t="s">
        <v>569</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570</v>
      </c>
      <c r="B23" s="296" t="s">
        <v>70</v>
      </c>
    </row>
    <row r="24" spans="1:2" x14ac:dyDescent="0.25">
      <c r="A24" s="293" t="s">
        <v>571</v>
      </c>
      <c r="B24" s="297"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8" t="s">
        <v>572</v>
      </c>
      <c r="B25" s="299">
        <v>2026</v>
      </c>
    </row>
    <row r="26" spans="1:2" x14ac:dyDescent="0.25">
      <c r="A26" s="300" t="s">
        <v>573</v>
      </c>
      <c r="B26" s="301" t="s">
        <v>161</v>
      </c>
    </row>
    <row r="27" spans="1:2" ht="28.5" x14ac:dyDescent="0.25">
      <c r="A27" s="302" t="s">
        <v>574</v>
      </c>
      <c r="B27" s="303">
        <f>'6.2. Паспорт фин осв ввод'!C24</f>
        <v>0.13336964000000001</v>
      </c>
    </row>
    <row r="28" spans="1:2" x14ac:dyDescent="0.25">
      <c r="A28" s="304" t="s">
        <v>575</v>
      </c>
      <c r="B28" s="301" t="s">
        <v>576</v>
      </c>
    </row>
    <row r="29" spans="1:2" ht="28.5" x14ac:dyDescent="0.25">
      <c r="A29" s="305" t="s">
        <v>577</v>
      </c>
      <c r="B29" s="303">
        <f>'7. Паспорт отчет о закупке'!AD35/1000</f>
        <v>0</v>
      </c>
    </row>
    <row r="30" spans="1:2" ht="28.5" x14ac:dyDescent="0.25">
      <c r="A30" s="305" t="s">
        <v>578</v>
      </c>
      <c r="B30" s="303">
        <f>B32+B49+B66</f>
        <v>0</v>
      </c>
    </row>
    <row r="31" spans="1:2" x14ac:dyDescent="0.25">
      <c r="A31" s="304" t="s">
        <v>579</v>
      </c>
      <c r="B31" s="306"/>
    </row>
    <row r="32" spans="1:2" ht="28.5" x14ac:dyDescent="0.25">
      <c r="A32" s="305" t="s">
        <v>580</v>
      </c>
      <c r="B32" s="303">
        <f>SUMIF(C33:C48,10,B33:B48)</f>
        <v>0</v>
      </c>
    </row>
    <row r="33" spans="1:3" x14ac:dyDescent="0.25">
      <c r="A33" s="307" t="s">
        <v>581</v>
      </c>
      <c r="B33" s="308"/>
      <c r="C33" s="221">
        <v>10</v>
      </c>
    </row>
    <row r="34" spans="1:3" x14ac:dyDescent="0.25">
      <c r="A34" s="304" t="s">
        <v>582</v>
      </c>
      <c r="B34" s="309">
        <f>B33/$B$27</f>
        <v>0</v>
      </c>
    </row>
    <row r="35" spans="1:3" x14ac:dyDescent="0.25">
      <c r="A35" s="304" t="s">
        <v>583</v>
      </c>
      <c r="B35" s="303"/>
      <c r="C35" s="221">
        <v>1</v>
      </c>
    </row>
    <row r="36" spans="1:3" x14ac:dyDescent="0.25">
      <c r="A36" s="304" t="s">
        <v>584</v>
      </c>
      <c r="B36" s="303"/>
      <c r="C36" s="221">
        <v>2</v>
      </c>
    </row>
    <row r="37" spans="1:3" x14ac:dyDescent="0.25">
      <c r="A37" s="307" t="s">
        <v>581</v>
      </c>
      <c r="B37" s="308"/>
      <c r="C37" s="221">
        <v>10</v>
      </c>
    </row>
    <row r="38" spans="1:3" x14ac:dyDescent="0.25">
      <c r="A38" s="304" t="s">
        <v>582</v>
      </c>
      <c r="B38" s="309">
        <f>B37/$B$27</f>
        <v>0</v>
      </c>
    </row>
    <row r="39" spans="1:3" x14ac:dyDescent="0.25">
      <c r="A39" s="304" t="s">
        <v>583</v>
      </c>
      <c r="B39" s="303"/>
      <c r="C39" s="221">
        <v>1</v>
      </c>
    </row>
    <row r="40" spans="1:3" x14ac:dyDescent="0.25">
      <c r="A40" s="304" t="s">
        <v>584</v>
      </c>
      <c r="B40" s="303"/>
      <c r="C40" s="221">
        <v>2</v>
      </c>
    </row>
    <row r="41" spans="1:3" x14ac:dyDescent="0.25">
      <c r="A41" s="307" t="s">
        <v>581</v>
      </c>
      <c r="B41" s="308"/>
      <c r="C41" s="221">
        <v>10</v>
      </c>
    </row>
    <row r="42" spans="1:3" x14ac:dyDescent="0.25">
      <c r="A42" s="304" t="s">
        <v>582</v>
      </c>
      <c r="B42" s="309">
        <f>B41/$B$27</f>
        <v>0</v>
      </c>
    </row>
    <row r="43" spans="1:3" x14ac:dyDescent="0.25">
      <c r="A43" s="304" t="s">
        <v>583</v>
      </c>
      <c r="B43" s="303"/>
      <c r="C43" s="221">
        <v>1</v>
      </c>
    </row>
    <row r="44" spans="1:3" x14ac:dyDescent="0.25">
      <c r="A44" s="304" t="s">
        <v>584</v>
      </c>
      <c r="B44" s="303"/>
      <c r="C44" s="221">
        <v>2</v>
      </c>
    </row>
    <row r="45" spans="1:3" x14ac:dyDescent="0.25">
      <c r="A45" s="307" t="s">
        <v>581</v>
      </c>
      <c r="B45" s="308"/>
      <c r="C45" s="221">
        <v>10</v>
      </c>
    </row>
    <row r="46" spans="1:3" x14ac:dyDescent="0.25">
      <c r="A46" s="304" t="s">
        <v>582</v>
      </c>
      <c r="B46" s="309">
        <f>B45/$B$27</f>
        <v>0</v>
      </c>
    </row>
    <row r="47" spans="1:3" x14ac:dyDescent="0.25">
      <c r="A47" s="304" t="s">
        <v>583</v>
      </c>
      <c r="B47" s="303"/>
      <c r="C47" s="221">
        <v>1</v>
      </c>
    </row>
    <row r="48" spans="1:3" x14ac:dyDescent="0.25">
      <c r="A48" s="304" t="s">
        <v>584</v>
      </c>
      <c r="B48" s="303"/>
      <c r="C48" s="221">
        <v>2</v>
      </c>
    </row>
    <row r="49" spans="1:3" ht="28.5" x14ac:dyDescent="0.25">
      <c r="A49" s="305" t="s">
        <v>585</v>
      </c>
      <c r="B49" s="303">
        <f>SUMIF(C50:C65,20,B50:B65)</f>
        <v>0</v>
      </c>
    </row>
    <row r="50" spans="1:3" x14ac:dyDescent="0.25">
      <c r="A50" s="307" t="s">
        <v>581</v>
      </c>
      <c r="B50" s="308"/>
      <c r="C50" s="221">
        <v>20</v>
      </c>
    </row>
    <row r="51" spans="1:3" x14ac:dyDescent="0.25">
      <c r="A51" s="304" t="s">
        <v>582</v>
      </c>
      <c r="B51" s="309">
        <f>B50/$B$27</f>
        <v>0</v>
      </c>
    </row>
    <row r="52" spans="1:3" x14ac:dyDescent="0.25">
      <c r="A52" s="304" t="s">
        <v>583</v>
      </c>
      <c r="B52" s="303"/>
      <c r="C52" s="221">
        <v>1</v>
      </c>
    </row>
    <row r="53" spans="1:3" x14ac:dyDescent="0.25">
      <c r="A53" s="304" t="s">
        <v>584</v>
      </c>
      <c r="B53" s="303"/>
      <c r="C53" s="221">
        <v>2</v>
      </c>
    </row>
    <row r="54" spans="1:3" x14ac:dyDescent="0.25">
      <c r="A54" s="307" t="s">
        <v>581</v>
      </c>
      <c r="B54" s="308"/>
      <c r="C54" s="221">
        <v>20</v>
      </c>
    </row>
    <row r="55" spans="1:3" x14ac:dyDescent="0.25">
      <c r="A55" s="304" t="s">
        <v>582</v>
      </c>
      <c r="B55" s="309">
        <f>B54/$B$27</f>
        <v>0</v>
      </c>
    </row>
    <row r="56" spans="1:3" x14ac:dyDescent="0.25">
      <c r="A56" s="304" t="s">
        <v>583</v>
      </c>
      <c r="B56" s="303"/>
      <c r="C56" s="221">
        <v>1</v>
      </c>
    </row>
    <row r="57" spans="1:3" x14ac:dyDescent="0.25">
      <c r="A57" s="304" t="s">
        <v>584</v>
      </c>
      <c r="B57" s="303"/>
      <c r="C57" s="221">
        <v>2</v>
      </c>
    </row>
    <row r="58" spans="1:3" x14ac:dyDescent="0.25">
      <c r="A58" s="307" t="s">
        <v>581</v>
      </c>
      <c r="B58" s="308"/>
      <c r="C58" s="221">
        <v>20</v>
      </c>
    </row>
    <row r="59" spans="1:3" x14ac:dyDescent="0.25">
      <c r="A59" s="304" t="s">
        <v>582</v>
      </c>
      <c r="B59" s="309">
        <f>B58/$B$27</f>
        <v>0</v>
      </c>
    </row>
    <row r="60" spans="1:3" x14ac:dyDescent="0.25">
      <c r="A60" s="304" t="s">
        <v>583</v>
      </c>
      <c r="B60" s="303"/>
      <c r="C60" s="221">
        <v>1</v>
      </c>
    </row>
    <row r="61" spans="1:3" x14ac:dyDescent="0.25">
      <c r="A61" s="304" t="s">
        <v>584</v>
      </c>
      <c r="B61" s="303"/>
      <c r="C61" s="221">
        <v>2</v>
      </c>
    </row>
    <row r="62" spans="1:3" x14ac:dyDescent="0.25">
      <c r="A62" s="307" t="s">
        <v>581</v>
      </c>
      <c r="B62" s="308"/>
      <c r="C62" s="221">
        <v>20</v>
      </c>
    </row>
    <row r="63" spans="1:3" x14ac:dyDescent="0.25">
      <c r="A63" s="304" t="s">
        <v>582</v>
      </c>
      <c r="B63" s="309">
        <f>B62/$B$27</f>
        <v>0</v>
      </c>
    </row>
    <row r="64" spans="1:3" x14ac:dyDescent="0.25">
      <c r="A64" s="304" t="s">
        <v>583</v>
      </c>
      <c r="B64" s="303"/>
      <c r="C64" s="221">
        <v>1</v>
      </c>
    </row>
    <row r="65" spans="1:3" x14ac:dyDescent="0.25">
      <c r="A65" s="304" t="s">
        <v>584</v>
      </c>
      <c r="B65" s="303"/>
      <c r="C65" s="221">
        <v>2</v>
      </c>
    </row>
    <row r="66" spans="1:3" ht="28.5" x14ac:dyDescent="0.25">
      <c r="A66" s="305" t="s">
        <v>586</v>
      </c>
      <c r="B66" s="303">
        <f>SUMIF(C67:C82,30,B67:B82)</f>
        <v>0</v>
      </c>
    </row>
    <row r="67" spans="1:3" x14ac:dyDescent="0.25">
      <c r="A67" s="307" t="s">
        <v>581</v>
      </c>
      <c r="B67" s="308"/>
      <c r="C67" s="221">
        <v>30</v>
      </c>
    </row>
    <row r="68" spans="1:3" x14ac:dyDescent="0.25">
      <c r="A68" s="304" t="s">
        <v>582</v>
      </c>
      <c r="B68" s="309">
        <f>B67/$B$27</f>
        <v>0</v>
      </c>
    </row>
    <row r="69" spans="1:3" x14ac:dyDescent="0.25">
      <c r="A69" s="304" t="s">
        <v>583</v>
      </c>
      <c r="B69" s="303"/>
      <c r="C69" s="221">
        <v>1</v>
      </c>
    </row>
    <row r="70" spans="1:3" x14ac:dyDescent="0.25">
      <c r="A70" s="304" t="s">
        <v>584</v>
      </c>
      <c r="B70" s="303"/>
      <c r="C70" s="221">
        <v>2</v>
      </c>
    </row>
    <row r="71" spans="1:3" x14ac:dyDescent="0.25">
      <c r="A71" s="307" t="s">
        <v>581</v>
      </c>
      <c r="B71" s="308"/>
      <c r="C71" s="221">
        <v>30</v>
      </c>
    </row>
    <row r="72" spans="1:3" x14ac:dyDescent="0.25">
      <c r="A72" s="304" t="s">
        <v>582</v>
      </c>
      <c r="B72" s="309">
        <f>B71/$B$27</f>
        <v>0</v>
      </c>
    </row>
    <row r="73" spans="1:3" x14ac:dyDescent="0.25">
      <c r="A73" s="304" t="s">
        <v>583</v>
      </c>
      <c r="B73" s="303"/>
      <c r="C73" s="221">
        <v>1</v>
      </c>
    </row>
    <row r="74" spans="1:3" x14ac:dyDescent="0.25">
      <c r="A74" s="304" t="s">
        <v>584</v>
      </c>
      <c r="B74" s="303"/>
      <c r="C74" s="221">
        <v>2</v>
      </c>
    </row>
    <row r="75" spans="1:3" x14ac:dyDescent="0.25">
      <c r="A75" s="307" t="s">
        <v>581</v>
      </c>
      <c r="B75" s="308"/>
      <c r="C75" s="221">
        <v>30</v>
      </c>
    </row>
    <row r="76" spans="1:3" x14ac:dyDescent="0.25">
      <c r="A76" s="304" t="s">
        <v>582</v>
      </c>
      <c r="B76" s="309">
        <f>B75/$B$27</f>
        <v>0</v>
      </c>
    </row>
    <row r="77" spans="1:3" x14ac:dyDescent="0.25">
      <c r="A77" s="304" t="s">
        <v>583</v>
      </c>
      <c r="B77" s="303"/>
      <c r="C77" s="221">
        <v>1</v>
      </c>
    </row>
    <row r="78" spans="1:3" x14ac:dyDescent="0.25">
      <c r="A78" s="304" t="s">
        <v>584</v>
      </c>
      <c r="B78" s="303"/>
      <c r="C78" s="221">
        <v>2</v>
      </c>
    </row>
    <row r="79" spans="1:3" x14ac:dyDescent="0.25">
      <c r="A79" s="307" t="s">
        <v>581</v>
      </c>
      <c r="B79" s="308"/>
      <c r="C79" s="221">
        <v>30</v>
      </c>
    </row>
    <row r="80" spans="1:3" x14ac:dyDescent="0.25">
      <c r="A80" s="304" t="s">
        <v>582</v>
      </c>
      <c r="B80" s="309">
        <f>B79/$B$27</f>
        <v>0</v>
      </c>
    </row>
    <row r="81" spans="1:3" x14ac:dyDescent="0.25">
      <c r="A81" s="304" t="s">
        <v>583</v>
      </c>
      <c r="B81" s="303"/>
      <c r="C81" s="221">
        <v>1</v>
      </c>
    </row>
    <row r="82" spans="1:3" x14ac:dyDescent="0.25">
      <c r="A82" s="304" t="s">
        <v>584</v>
      </c>
      <c r="B82" s="303"/>
      <c r="C82" s="221">
        <v>2</v>
      </c>
    </row>
    <row r="83" spans="1:3" ht="28.5" x14ac:dyDescent="0.25">
      <c r="A83" s="310" t="s">
        <v>587</v>
      </c>
      <c r="B83" s="311">
        <f>B30/B27</f>
        <v>0</v>
      </c>
    </row>
    <row r="84" spans="1:3" x14ac:dyDescent="0.25">
      <c r="A84" s="312" t="s">
        <v>579</v>
      </c>
      <c r="B84" s="313"/>
    </row>
    <row r="85" spans="1:3" x14ac:dyDescent="0.25">
      <c r="A85" s="312" t="s">
        <v>588</v>
      </c>
      <c r="B85" s="311">
        <f>B34-B87</f>
        <v>0</v>
      </c>
    </row>
    <row r="86" spans="1:3" x14ac:dyDescent="0.25">
      <c r="A86" s="312" t="s">
        <v>589</v>
      </c>
      <c r="B86" s="311">
        <f>B49/B27</f>
        <v>0</v>
      </c>
    </row>
    <row r="87" spans="1:3" x14ac:dyDescent="0.25">
      <c r="A87" s="312" t="s">
        <v>590</v>
      </c>
      <c r="B87" s="311"/>
    </row>
    <row r="88" spans="1:3" s="314" customFormat="1" ht="34.5" customHeight="1" x14ac:dyDescent="0.25">
      <c r="A88" s="315" t="s">
        <v>591</v>
      </c>
      <c r="B88" s="316">
        <f>SUMIF(C89:C96, 40,B89:B96)</f>
        <v>0</v>
      </c>
      <c r="C88" s="317"/>
    </row>
    <row r="89" spans="1:3" ht="30" x14ac:dyDescent="0.25">
      <c r="A89" s="318" t="s">
        <v>621</v>
      </c>
      <c r="B89" s="319"/>
      <c r="C89" s="320">
        <v>40</v>
      </c>
    </row>
    <row r="90" spans="1:3" x14ac:dyDescent="0.25">
      <c r="A90" s="304" t="s">
        <v>582</v>
      </c>
      <c r="B90" s="309">
        <f t="shared" ref="B90:B94" si="0">B89/$B$27</f>
        <v>0</v>
      </c>
    </row>
    <row r="91" spans="1:3" x14ac:dyDescent="0.25">
      <c r="A91" s="304" t="s">
        <v>583</v>
      </c>
      <c r="B91" s="303"/>
      <c r="C91" s="221">
        <v>1</v>
      </c>
    </row>
    <row r="92" spans="1:3" x14ac:dyDescent="0.25">
      <c r="A92" s="304" t="s">
        <v>584</v>
      </c>
      <c r="B92" s="303"/>
      <c r="C92" s="221">
        <v>2</v>
      </c>
    </row>
    <row r="93" spans="1:3" x14ac:dyDescent="0.25">
      <c r="A93" s="307" t="s">
        <v>581</v>
      </c>
      <c r="B93" s="308"/>
      <c r="C93" s="320">
        <v>40</v>
      </c>
    </row>
    <row r="94" spans="1:3" x14ac:dyDescent="0.25">
      <c r="A94" s="304" t="s">
        <v>582</v>
      </c>
      <c r="B94" s="309">
        <f t="shared" si="0"/>
        <v>0</v>
      </c>
    </row>
    <row r="95" spans="1:3" x14ac:dyDescent="0.25">
      <c r="A95" s="304" t="s">
        <v>583</v>
      </c>
      <c r="B95" s="303"/>
      <c r="C95" s="221">
        <v>1</v>
      </c>
    </row>
    <row r="96" spans="1:3" x14ac:dyDescent="0.25">
      <c r="A96" s="304" t="s">
        <v>584</v>
      </c>
      <c r="B96" s="303"/>
      <c r="C96" s="221">
        <v>2</v>
      </c>
    </row>
    <row r="97" spans="1:6" x14ac:dyDescent="0.25">
      <c r="A97" s="298" t="s">
        <v>592</v>
      </c>
      <c r="B97" s="321">
        <f>B98/$B$27</f>
        <v>0</v>
      </c>
    </row>
    <row r="98" spans="1:6" x14ac:dyDescent="0.25">
      <c r="A98" s="298" t="s">
        <v>593</v>
      </c>
      <c r="B98" s="322">
        <f>SUMIF(C33:C96, 1,B33:B96)</f>
        <v>0</v>
      </c>
    </row>
    <row r="99" spans="1:6" x14ac:dyDescent="0.25">
      <c r="A99" s="298" t="s">
        <v>594</v>
      </c>
      <c r="B99" s="321">
        <f>B100/$B$27</f>
        <v>0</v>
      </c>
    </row>
    <row r="100" spans="1:6" x14ac:dyDescent="0.25">
      <c r="A100" s="300" t="s">
        <v>595</v>
      </c>
      <c r="B100" s="322">
        <f>SUMIF(C33:C96, 2,B33:B96)</f>
        <v>0</v>
      </c>
      <c r="F100" s="323"/>
    </row>
    <row r="101" spans="1:6" ht="15.75" customHeight="1" x14ac:dyDescent="0.25">
      <c r="A101" s="310" t="s">
        <v>596</v>
      </c>
      <c r="B101" s="312" t="s">
        <v>597</v>
      </c>
    </row>
    <row r="102" spans="1:6" x14ac:dyDescent="0.25">
      <c r="A102" s="324" t="s">
        <v>598</v>
      </c>
      <c r="B102" s="324" t="s">
        <v>565</v>
      </c>
    </row>
    <row r="103" spans="1:6" x14ac:dyDescent="0.25">
      <c r="A103" s="324" t="s">
        <v>599</v>
      </c>
      <c r="B103" s="324"/>
    </row>
    <row r="104" spans="1:6" x14ac:dyDescent="0.25">
      <c r="A104" s="324" t="s">
        <v>600</v>
      </c>
      <c r="B104" s="324"/>
    </row>
    <row r="105" spans="1:6" x14ac:dyDescent="0.25">
      <c r="A105" s="324" t="s">
        <v>601</v>
      </c>
      <c r="B105" s="324"/>
    </row>
    <row r="106" spans="1:6" x14ac:dyDescent="0.25">
      <c r="A106" s="325" t="s">
        <v>602</v>
      </c>
      <c r="B106" s="325"/>
    </row>
    <row r="107" spans="1:6" ht="30" x14ac:dyDescent="0.25">
      <c r="A107" s="312" t="s">
        <v>603</v>
      </c>
      <c r="B107" s="326" t="s">
        <v>22</v>
      </c>
    </row>
    <row r="108" spans="1:6" ht="28.5" x14ac:dyDescent="0.25">
      <c r="A108" s="298" t="s">
        <v>604</v>
      </c>
      <c r="B108" s="327">
        <v>7</v>
      </c>
    </row>
    <row r="109" spans="1:6" x14ac:dyDescent="0.25">
      <c r="A109" s="312" t="s">
        <v>579</v>
      </c>
      <c r="B109" s="328"/>
    </row>
    <row r="110" spans="1:6" x14ac:dyDescent="0.25">
      <c r="A110" s="312" t="s">
        <v>605</v>
      </c>
      <c r="B110" s="327">
        <v>4</v>
      </c>
    </row>
    <row r="111" spans="1:6" x14ac:dyDescent="0.25">
      <c r="A111" s="312" t="s">
        <v>606</v>
      </c>
      <c r="B111" s="328">
        <v>3</v>
      </c>
    </row>
    <row r="112" spans="1:6" x14ac:dyDescent="0.25">
      <c r="A112" s="329" t="s">
        <v>607</v>
      </c>
      <c r="B112" s="330" t="s">
        <v>608</v>
      </c>
    </row>
    <row r="113" spans="1:2" x14ac:dyDescent="0.25">
      <c r="A113" s="298" t="s">
        <v>609</v>
      </c>
      <c r="B113" s="331"/>
    </row>
    <row r="114" spans="1:2" x14ac:dyDescent="0.25">
      <c r="A114" s="324" t="s">
        <v>610</v>
      </c>
      <c r="B114" s="332" t="str">
        <f>'6.1. Паспорт сетевой график'!H43</f>
        <v>не требуется</v>
      </c>
    </row>
    <row r="115" spans="1:2" x14ac:dyDescent="0.25">
      <c r="A115" s="324" t="s">
        <v>611</v>
      </c>
      <c r="B115" s="333" t="s">
        <v>22</v>
      </c>
    </row>
    <row r="116" spans="1:2" x14ac:dyDescent="0.25">
      <c r="A116" s="324" t="s">
        <v>612</v>
      </c>
      <c r="B116" s="333" t="s">
        <v>22</v>
      </c>
    </row>
    <row r="117" spans="1:2" ht="28.5" x14ac:dyDescent="0.25">
      <c r="A117" s="334" t="s">
        <v>613</v>
      </c>
      <c r="B117" s="335" t="s">
        <v>22</v>
      </c>
    </row>
    <row r="118" spans="1:2" ht="28.5" customHeight="1" x14ac:dyDescent="0.25">
      <c r="A118" s="310" t="s">
        <v>614</v>
      </c>
      <c r="B118" s="463" t="s">
        <v>22</v>
      </c>
    </row>
    <row r="119" spans="1:2" x14ac:dyDescent="0.25">
      <c r="A119" s="324" t="s">
        <v>615</v>
      </c>
      <c r="B119" s="464"/>
    </row>
    <row r="120" spans="1:2" x14ac:dyDescent="0.25">
      <c r="A120" s="324" t="s">
        <v>616</v>
      </c>
      <c r="B120" s="464"/>
    </row>
    <row r="121" spans="1:2" x14ac:dyDescent="0.25">
      <c r="A121" s="324" t="s">
        <v>617</v>
      </c>
      <c r="B121" s="464"/>
    </row>
    <row r="122" spans="1:2" x14ac:dyDescent="0.25">
      <c r="A122" s="324" t="s">
        <v>618</v>
      </c>
      <c r="B122" s="464"/>
    </row>
    <row r="123" spans="1:2" x14ac:dyDescent="0.25">
      <c r="A123" s="336" t="s">
        <v>619</v>
      </c>
      <c r="B123" s="465"/>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2026-04-29T12:13:48Z</dcterms:modified>
</cp:coreProperties>
</file>